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B5B4A75D-B142-4EE3-9FCB-9E9C83F39019}" xr6:coauthVersionLast="47" xr6:coauthVersionMax="47" xr10:uidLastSave="{00000000-0000-0000-0000-000000000000}"/>
  <bookViews>
    <workbookView xWindow="-120" yWindow="-120" windowWidth="29040" windowHeight="15720" tabRatio="825" xr2:uid="{00000000-000D-0000-FFFF-FFFF00000000}"/>
  </bookViews>
  <sheets>
    <sheet name="1 자동차등록" sheetId="14" r:id="rId1"/>
    <sheet name="1-1 읍면동별 자동차등록" sheetId="13" r:id="rId2"/>
    <sheet name="1-2. 자동차 연료종류별 등록" sheetId="36" r:id="rId3"/>
    <sheet name="2 영업용 자동차 업종별 수송" sheetId="12" r:id="rId4"/>
    <sheet name="3 철도수송" sheetId="10" r:id="rId5"/>
    <sheet name="4 해운화물수송" sheetId="9" r:id="rId6"/>
    <sheet name="5 관광사업체 등록" sheetId="15" r:id="rId7"/>
    <sheet name="6 주요 관광지 방문객수" sheetId="18" r:id="rId8"/>
    <sheet name="xxxxxxxx" sheetId="32" state="veryHidden" r:id="rId9"/>
  </sheets>
  <externalReferences>
    <externalReference r:id="rId10"/>
  </externalReferences>
  <definedNames>
    <definedName name="Document_array" localSheetId="8">{"Book1","2007- 11.교통, 관광 및.xls"}</definedName>
    <definedName name="_xlnm.Print_Area" localSheetId="1">'1-1 읍면동별 자동차등록'!$A$1:$I$74</definedName>
    <definedName name="_xlnm.Print_Area" localSheetId="2">'1-2. 자동차 연료종류별 등록'!$A$1:$AB$25</definedName>
    <definedName name="_xlnm.Print_Area" localSheetId="6">'5 관광사업체 등록'!$A$1:$W$26</definedName>
    <definedName name="_xlnm.Print_Area" localSheetId="7">'6 주요 관광지 방문객수'!$A$1:$F$26</definedName>
    <definedName name="_xlnm.Print_Titles" localSheetId="4">'3 철도수송'!$A:$A,'3 철도수송'!$4:$5</definedName>
    <definedName name="지우기" localSheetId="8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" i="10" l="1"/>
  <c r="F11" i="10"/>
  <c r="E11" i="10"/>
  <c r="D11" i="10"/>
  <c r="C11" i="10"/>
  <c r="B11" i="10"/>
  <c r="D24" i="18"/>
  <c r="D23" i="18"/>
  <c r="D22" i="18"/>
  <c r="D21" i="18"/>
  <c r="D20" i="18"/>
  <c r="D19" i="18"/>
  <c r="D18" i="18"/>
  <c r="D17" i="18"/>
  <c r="D16" i="18"/>
  <c r="D15" i="18"/>
  <c r="D14" i="18"/>
  <c r="B26" i="12"/>
  <c r="C12" i="12"/>
  <c r="S8" i="9"/>
  <c r="F57" i="14" l="1"/>
  <c r="Q6" i="36" l="1"/>
  <c r="Q7" i="36"/>
  <c r="Q8" i="36"/>
  <c r="B6" i="36"/>
  <c r="B7" i="36"/>
  <c r="B8" i="36"/>
</calcChain>
</file>

<file path=xl/sharedStrings.xml><?xml version="1.0" encoding="utf-8"?>
<sst xmlns="http://schemas.openxmlformats.org/spreadsheetml/2006/main" count="751" uniqueCount="219">
  <si>
    <t xml:space="preserve">단위 : 대 </t>
    <phoneticPr fontId="2" type="noConversion"/>
  </si>
  <si>
    <t xml:space="preserve">단위 : 여객/명, 화물/톤 </t>
    <phoneticPr fontId="2" type="noConversion"/>
  </si>
  <si>
    <t>-</t>
    <phoneticPr fontId="2" type="noConversion"/>
  </si>
  <si>
    <t>1-1. 읍면동별 자동차등록(계속)  (Cont'd)</t>
    <phoneticPr fontId="2" type="noConversion"/>
  </si>
  <si>
    <t>연  별
월  별
Year&amp;
Month</t>
    <phoneticPr fontId="2" type="noConversion"/>
  </si>
  <si>
    <t>합계
Total</t>
    <phoneticPr fontId="2" type="noConversion"/>
  </si>
  <si>
    <t>계
Total</t>
    <phoneticPr fontId="2" type="noConversion"/>
  </si>
  <si>
    <t>특수차
 Special Cars</t>
    <phoneticPr fontId="2" type="noConversion"/>
  </si>
  <si>
    <t>이륜자동차
Motor Cycle</t>
    <phoneticPr fontId="2" type="noConversion"/>
  </si>
  <si>
    <t>읍면동별
Eup,
Myeon,
Dong</t>
    <phoneticPr fontId="2" type="noConversion"/>
  </si>
  <si>
    <t>연별월별
Year &amp;
Month</t>
    <phoneticPr fontId="2" type="noConversion"/>
  </si>
  <si>
    <t>주 요 화 물 별 수 송 량
Transportation Volune by Commodities</t>
    <phoneticPr fontId="2" type="noConversion"/>
  </si>
  <si>
    <t>시멘트
Cement</t>
    <phoneticPr fontId="2" type="noConversion"/>
  </si>
  <si>
    <t>무연탄
Anthracite</t>
    <phoneticPr fontId="2" type="noConversion"/>
  </si>
  <si>
    <t>연별
Year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</si>
  <si>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</si>
  <si>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</si>
  <si>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</si>
  <si>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</si>
  <si>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</si>
  <si>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</si>
  <si>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</si>
  <si>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</si>
  <si>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</si>
  <si>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</si>
  <si>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</si>
  <si>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</si>
  <si>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</si>
  <si>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</si>
  <si>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</si>
  <si>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</si>
  <si>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</si>
  <si>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</si>
  <si>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</si>
  <si>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</si>
  <si>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</si>
  <si>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</si>
  <si>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</si>
  <si>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</si>
  <si>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-</t>
  </si>
  <si>
    <t>연  별
월  별
Year &amp;
Month</t>
    <phoneticPr fontId="2" type="noConversion"/>
  </si>
  <si>
    <t>읍면동별
Eup, Myeon,
Dong</t>
    <phoneticPr fontId="2" type="noConversion"/>
  </si>
  <si>
    <t>소계
Sub total</t>
    <phoneticPr fontId="2" type="noConversion"/>
  </si>
  <si>
    <t>선  어
Fresh fish</t>
    <phoneticPr fontId="2" type="noConversion"/>
  </si>
  <si>
    <t xml:space="preserve">단위 : 개소 </t>
    <phoneticPr fontId="2" type="noConversion"/>
  </si>
  <si>
    <t>여행업
Travel agencies</t>
    <phoneticPr fontId="2" type="noConversion"/>
  </si>
  <si>
    <t>단위 : 명</t>
    <phoneticPr fontId="2" type="noConversion"/>
  </si>
  <si>
    <t>Unit : person</t>
    <phoneticPr fontId="2" type="noConversion"/>
  </si>
  <si>
    <t>내국인
Domestic</t>
    <phoneticPr fontId="2" type="noConversion"/>
  </si>
  <si>
    <t>외국인
Foreign</t>
    <phoneticPr fontId="2" type="noConversion"/>
  </si>
  <si>
    <t>시내버스
Intra-city buses</t>
    <phoneticPr fontId="2" type="noConversion"/>
  </si>
  <si>
    <t>시외버스
Inter-city buses</t>
    <phoneticPr fontId="2" type="noConversion"/>
  </si>
  <si>
    <t>택시
Taxi</t>
    <phoneticPr fontId="2" type="noConversion"/>
  </si>
  <si>
    <t>전세
Chartered</t>
    <phoneticPr fontId="2" type="noConversion"/>
  </si>
  <si>
    <t>계     Total</t>
    <phoneticPr fontId="2" type="noConversion"/>
  </si>
  <si>
    <t>일  반
General cargo</t>
    <phoneticPr fontId="2" type="noConversion"/>
  </si>
  <si>
    <t>개   별
Individual cargo</t>
    <phoneticPr fontId="2" type="noConversion"/>
  </si>
  <si>
    <t>용   달
Delivery cargo</t>
    <phoneticPr fontId="2" type="noConversion"/>
  </si>
  <si>
    <t>Unit : number</t>
    <phoneticPr fontId="2" type="noConversion"/>
  </si>
  <si>
    <t>관광편의시설업
Tourist convenience facilities</t>
    <phoneticPr fontId="2" type="noConversion"/>
  </si>
  <si>
    <t>유료 관광지 Paid tourist attractions</t>
    <phoneticPr fontId="2" type="noConversion"/>
  </si>
  <si>
    <t>무료 관광지
Free tourist attractions</t>
    <phoneticPr fontId="2" type="noConversion"/>
  </si>
  <si>
    <t>연별</t>
    <phoneticPr fontId="2" type="noConversion"/>
  </si>
  <si>
    <t>1. 자동차등록  Registered Motor Vehicles</t>
    <phoneticPr fontId="2" type="noConversion"/>
  </si>
  <si>
    <t>1-1. 읍면동별 자동차등록 
        Registered Motor Vehicles by Eup, Myeon, Dong</t>
    <phoneticPr fontId="2" type="noConversion"/>
  </si>
  <si>
    <t>2007- 11.교통, 관광 및.xls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</si>
  <si>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</si>
  <si>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</si>
  <si>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</si>
  <si>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</si>
  <si>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</si>
  <si>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</si>
  <si>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</si>
  <si>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</si>
  <si>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</si>
  <si>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</si>
  <si>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</si>
  <si>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</si>
  <si>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 xml:space="preserve">Unit  : ton </t>
    <phoneticPr fontId="2" type="noConversion"/>
  </si>
  <si>
    <t xml:space="preserve">Unit : each </t>
    <phoneticPr fontId="2" type="noConversion"/>
  </si>
  <si>
    <t>관용
Govern-ment</t>
    <phoneticPr fontId="2" type="noConversion"/>
  </si>
  <si>
    <t>자가용
Private</t>
    <phoneticPr fontId="2" type="noConversion"/>
  </si>
  <si>
    <t>1. 자동차등록(계속)  (Cont'd)</t>
    <phoneticPr fontId="2" type="noConversion"/>
  </si>
  <si>
    <t>관용
Govern-
ment</t>
    <phoneticPr fontId="2" type="noConversion"/>
  </si>
  <si>
    <t>연별
읍면동별</t>
    <phoneticPr fontId="2" type="noConversion"/>
  </si>
  <si>
    <t xml:space="preserve">Unit : passenger/person, freight/ton </t>
    <phoneticPr fontId="2" type="noConversion"/>
  </si>
  <si>
    <t>여        객     Passenger</t>
    <phoneticPr fontId="2" type="noConversion"/>
  </si>
  <si>
    <t>화  물    Freight</t>
    <phoneticPr fontId="2" type="noConversion"/>
  </si>
  <si>
    <t>단위 : 대</t>
    <phoneticPr fontId="2" type="noConversion"/>
  </si>
  <si>
    <t>단위 : 명, 톤,천원</t>
    <phoneticPr fontId="2" type="noConversion"/>
  </si>
  <si>
    <t>Unit : person, ton, 1,000won</t>
    <phoneticPr fontId="2" type="noConversion"/>
  </si>
  <si>
    <t>연별월별
Year &amp;
Month</t>
    <phoneticPr fontId="2" type="noConversion"/>
  </si>
  <si>
    <t>여   객
Passenger</t>
    <phoneticPr fontId="2" type="noConversion"/>
  </si>
  <si>
    <t>화   물
Freight</t>
    <phoneticPr fontId="2" type="noConversion"/>
  </si>
  <si>
    <t>승차인원
On-boarding</t>
    <phoneticPr fontId="2" type="noConversion"/>
  </si>
  <si>
    <t>여객수입
Revenues</t>
    <phoneticPr fontId="2" type="noConversion"/>
  </si>
  <si>
    <t>발송톤수
Sending</t>
    <phoneticPr fontId="2" type="noConversion"/>
  </si>
  <si>
    <t>도착톤수
Arriving</t>
    <phoneticPr fontId="2" type="noConversion"/>
  </si>
  <si>
    <t>화물수입
Revenues</t>
    <phoneticPr fontId="2" type="noConversion"/>
  </si>
  <si>
    <t>단위 : 톤</t>
    <phoneticPr fontId="2" type="noConversion"/>
  </si>
  <si>
    <r>
      <rPr>
        <sz val="10"/>
        <rFont val="HY신명조"/>
        <family val="1"/>
        <charset val="129"/>
      </rPr>
      <t>등록대수</t>
    </r>
    <r>
      <rPr>
        <sz val="8"/>
        <rFont val="HY신명조"/>
        <family val="1"/>
        <charset val="129"/>
      </rPr>
      <t xml:space="preserve">
Number of cars</t>
    </r>
    <phoneticPr fontId="2" type="noConversion"/>
  </si>
  <si>
    <r>
      <rPr>
        <sz val="10"/>
        <rFont val="HY신명조"/>
        <family val="1"/>
        <charset val="129"/>
      </rPr>
      <t>수송화물</t>
    </r>
    <r>
      <rPr>
        <sz val="8"/>
        <rFont val="HY신명조"/>
        <family val="1"/>
        <charset val="129"/>
      </rPr>
      <t xml:space="preserve">
Number of passengers</t>
    </r>
    <phoneticPr fontId="2" type="noConversion"/>
  </si>
  <si>
    <r>
      <rPr>
        <sz val="10"/>
        <rFont val="HY신명조"/>
        <family val="1"/>
        <charset val="129"/>
      </rPr>
      <t>수송인원</t>
    </r>
    <r>
      <rPr>
        <sz val="8"/>
        <rFont val="HY신명조"/>
        <family val="1"/>
        <charset val="129"/>
      </rPr>
      <t xml:space="preserve">
Number of passengers</t>
    </r>
    <phoneticPr fontId="2" type="noConversion"/>
  </si>
  <si>
    <r>
      <rPr>
        <sz val="10"/>
        <rFont val="HY신명조"/>
        <family val="1"/>
        <charset val="129"/>
      </rPr>
      <t>등록대수</t>
    </r>
    <r>
      <rPr>
        <sz val="8"/>
        <rFont val="HY신명조"/>
        <family val="1"/>
        <charset val="129"/>
      </rPr>
      <t xml:space="preserve">
Number 
of cars</t>
    </r>
    <phoneticPr fontId="2" type="noConversion"/>
  </si>
  <si>
    <t>기타호텔업
Other
hotels</t>
    <phoneticPr fontId="2" type="noConversion"/>
  </si>
  <si>
    <t>주 : 특수, 용달포함</t>
    <phoneticPr fontId="2" type="noConversion"/>
  </si>
  <si>
    <t xml:space="preserve">  주  : 1) 여객선화물 제외, 컨테이너수송화물 포함</t>
    <phoneticPr fontId="2" type="noConversion"/>
  </si>
  <si>
    <t>자료 : 민원지적과</t>
    <phoneticPr fontId="2" type="noConversion"/>
  </si>
  <si>
    <t>주 : 1) 이륜자동차 미포함</t>
    <phoneticPr fontId="2" type="noConversion"/>
  </si>
  <si>
    <t>목재
Timber</t>
    <phoneticPr fontId="2" type="noConversion"/>
  </si>
  <si>
    <t>연 도
Year</t>
    <phoneticPr fontId="2" type="noConversion"/>
  </si>
  <si>
    <t>연 도  및
월 별
Year&amp;Month</t>
    <phoneticPr fontId="2" type="noConversion"/>
  </si>
  <si>
    <t>1월</t>
    <phoneticPr fontId="2" type="noConversion"/>
  </si>
  <si>
    <t>자료 : 관광과</t>
    <phoneticPr fontId="2" type="noConversion"/>
  </si>
  <si>
    <t>대상역 : 광양,진상,태금,신광양항역</t>
    <phoneticPr fontId="2" type="noConversion"/>
  </si>
  <si>
    <t>이륜자동차
Motor cycles</t>
    <phoneticPr fontId="2" type="noConversion"/>
  </si>
  <si>
    <t>주 : 주요관광지만을 대상으로 방문객수를 집계하였으므로 실제 방문객수와 차이가 있을 수 있음</t>
    <phoneticPr fontId="2" type="noConversion"/>
  </si>
  <si>
    <t>관광객이용시설업
Tourist entertainment facilities</t>
    <phoneticPr fontId="2" type="noConversion"/>
  </si>
  <si>
    <t>자료 : 관광과</t>
    <phoneticPr fontId="2" type="noConversion"/>
  </si>
  <si>
    <t>주 : 여행업에서 하나의 사업체가 국내여행업과 국외여행업 모두 등록한 경우 국내·외여행업으로 분류</t>
    <phoneticPr fontId="2" type="noConversion"/>
  </si>
  <si>
    <t>집계 관광지수
No.of tourist attractions</t>
    <phoneticPr fontId="2" type="noConversion"/>
  </si>
  <si>
    <t>방 문 객  수   Visitors</t>
    <phoneticPr fontId="2" type="noConversion"/>
  </si>
  <si>
    <t>자료 : 철강항만과</t>
    <phoneticPr fontId="2" type="noConversion"/>
  </si>
  <si>
    <t>…</t>
  </si>
  <si>
    <r>
      <t>ⅩⅠ. 교통</t>
    </r>
    <r>
      <rPr>
        <sz val="12"/>
        <rFont val="HY견고딕"/>
        <family val="1"/>
        <charset val="129"/>
      </rPr>
      <t>·</t>
    </r>
    <r>
      <rPr>
        <sz val="12"/>
        <rFont val="HY중고딕"/>
        <family val="1"/>
        <charset val="129"/>
      </rPr>
      <t>관광 및 정보통신</t>
    </r>
    <phoneticPr fontId="2" type="noConversion"/>
  </si>
  <si>
    <t>ⅩⅠ. 교통·관광 및 정보통신</t>
    <phoneticPr fontId="2" type="noConversion"/>
  </si>
  <si>
    <r>
      <t xml:space="preserve">일반
</t>
    </r>
    <r>
      <rPr>
        <sz val="10"/>
        <color theme="1"/>
        <rFont val="HY신명조"/>
        <family val="1"/>
        <charset val="129"/>
      </rPr>
      <t>General</t>
    </r>
    <phoneticPr fontId="2" type="noConversion"/>
  </si>
  <si>
    <r>
      <t xml:space="preserve">국외
</t>
    </r>
    <r>
      <rPr>
        <sz val="10"/>
        <color theme="1"/>
        <rFont val="HY신명조"/>
        <family val="1"/>
        <charset val="129"/>
      </rPr>
      <t>Overseas</t>
    </r>
    <phoneticPr fontId="2" type="noConversion"/>
  </si>
  <si>
    <r>
      <t xml:space="preserve">합계 </t>
    </r>
    <r>
      <rPr>
        <vertAlign val="superscript"/>
        <sz val="11"/>
        <color theme="1"/>
        <rFont val="HY신명조"/>
        <family val="1"/>
        <charset val="129"/>
      </rPr>
      <t>1)</t>
    </r>
    <r>
      <rPr>
        <sz val="11"/>
        <color theme="1"/>
        <rFont val="HY신명조"/>
        <family val="1"/>
        <charset val="129"/>
      </rPr>
      <t xml:space="preserve">
Total</t>
    </r>
    <phoneticPr fontId="2" type="noConversion"/>
  </si>
  <si>
    <t>승용차
Car</t>
    <phoneticPr fontId="2" type="noConversion"/>
  </si>
  <si>
    <t>승합차
Van</t>
    <phoneticPr fontId="2" type="noConversion"/>
  </si>
  <si>
    <t>화물차
Truck</t>
    <phoneticPr fontId="2" type="noConversion"/>
  </si>
  <si>
    <r>
      <t>ⅩⅠ. 교통</t>
    </r>
    <r>
      <rPr>
        <sz val="12"/>
        <color theme="1"/>
        <rFont val="HY견고딕"/>
        <family val="1"/>
        <charset val="129"/>
      </rPr>
      <t>·</t>
    </r>
    <r>
      <rPr>
        <sz val="12"/>
        <color theme="1"/>
        <rFont val="HY중고딕"/>
        <family val="1"/>
        <charset val="129"/>
      </rPr>
      <t>관광 및 정보통신</t>
    </r>
    <phoneticPr fontId="2" type="noConversion"/>
  </si>
  <si>
    <r>
      <t>합계</t>
    </r>
    <r>
      <rPr>
        <vertAlign val="superscript"/>
        <sz val="11"/>
        <color theme="1"/>
        <rFont val="HY신명조"/>
        <family val="1"/>
        <charset val="129"/>
      </rPr>
      <t>1)</t>
    </r>
    <r>
      <rPr>
        <sz val="11"/>
        <color theme="1"/>
        <rFont val="HY신명조"/>
        <family val="1"/>
        <charset val="129"/>
      </rPr>
      <t xml:space="preserve">
Total</t>
    </r>
    <phoneticPr fontId="2" type="noConversion"/>
  </si>
  <si>
    <t>특수차
Special car</t>
    <phoneticPr fontId="2" type="noConversion"/>
  </si>
  <si>
    <t>외항화물
Ocean going
cargo</t>
    <phoneticPr fontId="2" type="noConversion"/>
  </si>
  <si>
    <t>연안화물
Coastal cargo</t>
    <phoneticPr fontId="2" type="noConversion"/>
  </si>
  <si>
    <r>
      <t>비료
F</t>
    </r>
    <r>
      <rPr>
        <sz val="9"/>
        <color theme="1"/>
        <rFont val="HY신명조"/>
        <family val="1"/>
        <charset val="129"/>
      </rPr>
      <t>ertilizer</t>
    </r>
    <phoneticPr fontId="2" type="noConversion"/>
  </si>
  <si>
    <t>유연탄
Bituminous coal</t>
    <phoneticPr fontId="2" type="noConversion"/>
  </si>
  <si>
    <t>관 광 숙 박 업
Tourist accommodation</t>
    <phoneticPr fontId="2" type="noConversion"/>
  </si>
  <si>
    <t>카지
노업
Casinos</t>
    <phoneticPr fontId="2" type="noConversion"/>
  </si>
  <si>
    <t>유원시설업
Amusement Parks</t>
    <phoneticPr fontId="2" type="noConversion"/>
  </si>
  <si>
    <r>
      <t xml:space="preserve">일반유원시설업
</t>
    </r>
    <r>
      <rPr>
        <sz val="8"/>
        <color theme="1"/>
        <rFont val="HY신명조"/>
        <family val="1"/>
        <charset val="129"/>
      </rPr>
      <t>General Amusement Parks</t>
    </r>
    <phoneticPr fontId="2" type="noConversion"/>
  </si>
  <si>
    <r>
      <t xml:space="preserve">기타유원시설업
</t>
    </r>
    <r>
      <rPr>
        <sz val="8"/>
        <color theme="1"/>
        <rFont val="HY신명조"/>
        <family val="1"/>
        <charset val="129"/>
      </rPr>
      <t>Other Amusement Parks</t>
    </r>
    <phoneticPr fontId="2" type="noConversion"/>
  </si>
  <si>
    <t>관광순환버스업
City-tour operators</t>
    <phoneticPr fontId="2" type="noConversion"/>
  </si>
  <si>
    <t>관광
궤도업
Ropeways</t>
    <phoneticPr fontId="2" type="noConversion"/>
  </si>
  <si>
    <t>관광지원서비스업
Tourist support service</t>
    <phoneticPr fontId="2" type="noConversion"/>
  </si>
  <si>
    <t>가족호텔업
Family hotels</t>
    <phoneticPr fontId="2" type="noConversion"/>
  </si>
  <si>
    <t>관광호텔업
Tourist hotels</t>
    <phoneticPr fontId="2" type="noConversion"/>
  </si>
  <si>
    <t>국제회의업
International Convention Service</t>
    <phoneticPr fontId="2" type="noConversion"/>
  </si>
  <si>
    <t>전문
휴양업
Specialized recreation facilities</t>
    <phoneticPr fontId="2" type="noConversion"/>
  </si>
  <si>
    <t>종합휴양업
General recreation facilities</t>
    <phoneticPr fontId="2" type="noConversion"/>
  </si>
  <si>
    <t>야영장업
Camping grounds</t>
    <phoneticPr fontId="2" type="noConversion"/>
  </si>
  <si>
    <t>관광
유람선업
Cruise ships</t>
    <phoneticPr fontId="2" type="noConversion"/>
  </si>
  <si>
    <t>관광
공연장업
Tourist performance theaters</t>
    <phoneticPr fontId="2" type="noConversion"/>
  </si>
  <si>
    <t>하차인원
Off-boarding</t>
    <phoneticPr fontId="2" type="noConversion"/>
  </si>
  <si>
    <t>자   료 : 교통과(한국철도공사 IT운영센터)</t>
    <phoneticPr fontId="2" type="noConversion"/>
  </si>
  <si>
    <t>전
기</t>
    <phoneticPr fontId="2" type="noConversion"/>
  </si>
  <si>
    <t>승용차 Car</t>
    <phoneticPr fontId="2" type="noConversion"/>
  </si>
  <si>
    <t>승합차 Van</t>
    <phoneticPr fontId="2" type="noConversion"/>
  </si>
  <si>
    <t>화물차 Truck</t>
    <phoneticPr fontId="2" type="noConversion"/>
  </si>
  <si>
    <t>특수차 Special car</t>
    <phoneticPr fontId="2" type="noConversion"/>
  </si>
  <si>
    <t xml:space="preserve">주 : 1) 이륜자동차 미포함
     2) 하이브리드 : LPG+전기, 휘발유+전기, 경유+전기, CNG+전기, </t>
    <phoneticPr fontId="2" type="noConversion"/>
  </si>
  <si>
    <r>
      <t xml:space="preserve">합 계 </t>
    </r>
    <r>
      <rPr>
        <sz val="8"/>
        <color theme="1"/>
        <rFont val="HY신명조"/>
        <family val="1"/>
        <charset val="129"/>
      </rPr>
      <t>1)</t>
    </r>
    <r>
      <rPr>
        <sz val="10"/>
        <color theme="1"/>
        <rFont val="HY신명조"/>
        <family val="1"/>
        <charset val="129"/>
      </rPr>
      <t xml:space="preserve"> Total</t>
    </r>
    <phoneticPr fontId="2" type="noConversion"/>
  </si>
  <si>
    <t>2. 영업용 자동차 업종별 수송(계속)  (Cont'd)</t>
    <phoneticPr fontId="2" type="noConversion"/>
  </si>
  <si>
    <t>3. 철도수송  Railway Transport</t>
    <phoneticPr fontId="2" type="noConversion"/>
  </si>
  <si>
    <r>
      <t>4. 해운화물수송</t>
    </r>
    <r>
      <rPr>
        <vertAlign val="superscript"/>
        <sz val="14"/>
        <color theme="1"/>
        <rFont val="HY견명조"/>
        <family val="1"/>
        <charset val="129"/>
      </rPr>
      <t xml:space="preserve">1)  </t>
    </r>
    <r>
      <rPr>
        <sz val="14"/>
        <color theme="1"/>
        <rFont val="HY견명조"/>
        <family val="1"/>
        <charset val="129"/>
      </rPr>
      <t xml:space="preserve"> Freight Carried on Vessel</t>
    </r>
    <phoneticPr fontId="2" type="noConversion"/>
  </si>
  <si>
    <t>4. 해운화물수송(계속)  (Cont'd)</t>
    <phoneticPr fontId="2" type="noConversion"/>
  </si>
  <si>
    <t>5. 관광사업체 등록  Registered Tour Service Establishments</t>
    <phoneticPr fontId="2" type="noConversion"/>
  </si>
  <si>
    <t>5. 관광사업체 등록(계속)  (Cont'd)</t>
    <phoneticPr fontId="2" type="noConversion"/>
  </si>
  <si>
    <t>1-2. 자동차 연료 종류별 등록 Registered Vehicles by Fuel Type</t>
    <phoneticPr fontId="2" type="noConversion"/>
  </si>
  <si>
    <t>합계
Total</t>
    <phoneticPr fontId="2" type="noConversion"/>
  </si>
  <si>
    <t>승용차 Car</t>
    <phoneticPr fontId="2" type="noConversion"/>
  </si>
  <si>
    <t>특수차 Special car</t>
  </si>
  <si>
    <r>
      <t>하이
브리드</t>
    </r>
    <r>
      <rPr>
        <sz val="8"/>
        <color theme="1"/>
        <rFont val="HY신명조"/>
        <family val="1"/>
        <charset val="129"/>
      </rPr>
      <t>2)</t>
    </r>
    <phoneticPr fontId="2" type="noConversion"/>
  </si>
  <si>
    <t>경유</t>
    <phoneticPr fontId="2" type="noConversion"/>
  </si>
  <si>
    <t>전기</t>
    <phoneticPr fontId="2" type="noConversion"/>
  </si>
  <si>
    <t>총계</t>
    <phoneticPr fontId="2" type="noConversion"/>
  </si>
  <si>
    <t>휘발유</t>
    <phoneticPr fontId="2" type="noConversion"/>
  </si>
  <si>
    <t>수소</t>
    <phoneticPr fontId="2" type="noConversion"/>
  </si>
  <si>
    <t>CNG</t>
    <phoneticPr fontId="2" type="noConversion"/>
  </si>
  <si>
    <t>LPG</t>
    <phoneticPr fontId="2" type="noConversion"/>
  </si>
  <si>
    <t>기타
연료</t>
    <phoneticPr fontId="2" type="noConversion"/>
  </si>
  <si>
    <t>하이
브리드</t>
    <phoneticPr fontId="2" type="noConversion"/>
  </si>
  <si>
    <t>1-2. 자동차 연료 종류별 등록 (계속)  (Cont'd)</t>
    <phoneticPr fontId="2" type="noConversion"/>
  </si>
  <si>
    <t>승합차
Van</t>
    <phoneticPr fontId="2" type="noConversion"/>
  </si>
  <si>
    <t>한옥
체험업
Hanok
(Korean traditional house) experience</t>
    <phoneticPr fontId="2" type="noConversion"/>
  </si>
  <si>
    <r>
      <t xml:space="preserve">외국인전용유흥음식점업
</t>
    </r>
    <r>
      <rPr>
        <sz val="7"/>
        <color theme="1"/>
        <rFont val="HY신명조"/>
        <family val="1"/>
        <charset val="129"/>
      </rPr>
      <t>Amusement Restaurants Exclusive to Foreigners</t>
    </r>
    <phoneticPr fontId="2" type="noConversion"/>
  </si>
  <si>
    <t>기계류
Machinery</t>
    <phoneticPr fontId="2" type="noConversion"/>
  </si>
  <si>
    <t>철재
Iron Material</t>
    <phoneticPr fontId="2" type="noConversion"/>
  </si>
  <si>
    <t>기타
Other</t>
    <phoneticPr fontId="2" type="noConversion"/>
  </si>
  <si>
    <r>
      <rPr>
        <sz val="10"/>
        <color theme="1"/>
        <rFont val="HY신명조"/>
        <family val="1"/>
        <charset val="129"/>
      </rPr>
      <t>외국인전용
관광기념품
판매업</t>
    </r>
    <r>
      <rPr>
        <sz val="8"/>
        <color theme="1"/>
        <rFont val="HY신명조"/>
        <family val="1"/>
        <charset val="129"/>
      </rPr>
      <t xml:space="preserve">
</t>
    </r>
    <r>
      <rPr>
        <sz val="9"/>
        <color theme="1"/>
        <rFont val="HY신명조"/>
        <family val="1"/>
        <charset val="129"/>
      </rPr>
      <t>Souvenir shops for foreigners only</t>
    </r>
    <phoneticPr fontId="2" type="noConversion"/>
  </si>
  <si>
    <r>
      <t xml:space="preserve">국내
</t>
    </r>
    <r>
      <rPr>
        <sz val="10"/>
        <color theme="1"/>
        <rFont val="HY신명조"/>
        <family val="1"/>
        <charset val="129"/>
      </rPr>
      <t>Domestic</t>
    </r>
    <phoneticPr fontId="2" type="noConversion"/>
  </si>
  <si>
    <r>
      <t xml:space="preserve">국내외
여행업
</t>
    </r>
    <r>
      <rPr>
        <sz val="10"/>
        <color theme="1"/>
        <rFont val="HY신명조"/>
        <family val="1"/>
        <charset val="129"/>
      </rPr>
      <t>Overseas and Domestic</t>
    </r>
    <phoneticPr fontId="2" type="noConversion"/>
  </si>
  <si>
    <t>관광유흥음식점업
Tourist Amuse
-ment restau
-rants</t>
    <phoneticPr fontId="2" type="noConversion"/>
  </si>
  <si>
    <r>
      <rPr>
        <sz val="10"/>
        <color theme="1"/>
        <rFont val="HY신명조"/>
        <family val="1"/>
        <charset val="129"/>
      </rPr>
      <t>기획업</t>
    </r>
    <r>
      <rPr>
        <sz val="11"/>
        <color theme="1"/>
        <rFont val="HY신명조"/>
        <family val="1"/>
        <charset val="129"/>
      </rPr>
      <t xml:space="preserve">
</t>
    </r>
    <r>
      <rPr>
        <sz val="9"/>
        <color theme="1"/>
        <rFont val="HY신명조"/>
        <family val="1"/>
        <charset val="129"/>
      </rPr>
      <t>Professional convention organizer</t>
    </r>
    <phoneticPr fontId="2" type="noConversion"/>
  </si>
  <si>
    <t>시설업
Conference facility business</t>
    <phoneticPr fontId="2" type="noConversion"/>
  </si>
  <si>
    <r>
      <t xml:space="preserve">주요화물별  수송량
</t>
    </r>
    <r>
      <rPr>
        <sz val="9"/>
        <color theme="1"/>
        <rFont val="HY신명조"/>
        <family val="1"/>
        <charset val="129"/>
      </rPr>
      <t>Transportation Volune by Commodities</t>
    </r>
    <phoneticPr fontId="2" type="noConversion"/>
  </si>
  <si>
    <t>양곡
Grain</t>
    <phoneticPr fontId="2" type="noConversion"/>
  </si>
  <si>
    <t>유지류
Oil and fats</t>
    <phoneticPr fontId="2" type="noConversion"/>
  </si>
  <si>
    <t>자료 : 교통과</t>
    <phoneticPr fontId="2" type="noConversion"/>
  </si>
  <si>
    <t>기타광석
Other Ores</t>
    <phoneticPr fontId="2" type="noConversion"/>
  </si>
  <si>
    <t>6. 주요 관광지 방문객수  Number of  Visitors to Major Attractions</t>
    <phoneticPr fontId="2" type="noConversion"/>
  </si>
  <si>
    <r>
      <t xml:space="preserve">호텔업
</t>
    </r>
    <r>
      <rPr>
        <sz val="10"/>
        <color theme="1"/>
        <rFont val="HY신명조"/>
        <family val="1"/>
        <charset val="129"/>
      </rPr>
      <t xml:space="preserve"> Hotel</t>
    </r>
    <phoneticPr fontId="2" type="noConversion"/>
  </si>
  <si>
    <t>휴양콘도
미니엄업
Condo-
minium</t>
    <phoneticPr fontId="2" type="noConversion"/>
  </si>
  <si>
    <t>영업용
Commer
-cial</t>
    <phoneticPr fontId="2" type="noConversion"/>
  </si>
  <si>
    <t>영업용
Commer
-cial</t>
    <phoneticPr fontId="2" type="noConversion"/>
  </si>
  <si>
    <t>영업용
Commer
-cial</t>
    <phoneticPr fontId="2" type="noConversion"/>
  </si>
  <si>
    <t>영업용
Commer
-cial</t>
    <phoneticPr fontId="2" type="noConversion"/>
  </si>
  <si>
    <t>영업용
Commer
-cial</t>
    <phoneticPr fontId="2" type="noConversion"/>
  </si>
  <si>
    <t xml:space="preserve"> - CNG : Compressed Natural Gas        - 휘발유 : Gasoline                     - 경유 : Diesel                                        
 - LPG : Liquified Petroleum Gas          - 전기 : Electronic                      - 하이브리드 :  Hybrid
 - 수소 : Hydrogen                            - 기타연료 : Other fuel</t>
    <phoneticPr fontId="2" type="noConversion"/>
  </si>
  <si>
    <t>-</t>
    <phoneticPr fontId="2" type="noConversion"/>
  </si>
  <si>
    <t>2. 영업용 자동차 업종별 수송 
Traffic of Commercial Motor Vehicles by Mode</t>
    <phoneticPr fontId="2" type="noConversion"/>
  </si>
  <si>
    <t>관광
펜션업
Pensions</t>
    <phoneticPr fontId="2" type="noConversion"/>
  </si>
  <si>
    <t>Unit  : number</t>
    <phoneticPr fontId="2" type="noConversion"/>
  </si>
  <si>
    <t>종합유원시설업
Large Amusement complezes</t>
    <phoneticPr fontId="2" type="noConversion"/>
  </si>
  <si>
    <t>관광
식당업
Tourist restaurants</t>
    <phoneticPr fontId="2" type="noConversion"/>
  </si>
  <si>
    <t>관광
사진업
Tourist photo</t>
    <phoneticPr fontId="2" type="noConversion"/>
  </si>
  <si>
    <t>자료 : 철강항만과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</si>
</sst>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176" formatCode="#,##0_ "/>
    <numFmt numFmtId="177" formatCode="_-* #,##0_-;&quot;₩&quot;&quot;₩&quot;\-* #,##0_-;_-* &quot;-&quot;_-;_-@_-"/>
    <numFmt numFmtId="178" formatCode="_-&quot;₩&quot;* #,##0.00_-;&quot;₩&quot;&quot;₩&quot;\-&quot;₩&quot;* #,##0.00_-;_-&quot;₩&quot;* &quot;-&quot;??_-;_-@_-"/>
    <numFmt numFmtId="179" formatCode="&quot;₩&quot;&quot;₩&quot;\$#,##0_);[Red]&quot;₩&quot;&quot;₩&quot;\(&quot;₩&quot;&quot;₩&quot;\$#,##0&quot;₩&quot;&quot;₩&quot;\)"/>
    <numFmt numFmtId="180" formatCode="&quot;₩&quot;&quot;₩&quot;\$#,##0.00_);&quot;₩&quot;&quot;₩&quot;\(&quot;₩&quot;&quot;₩&quot;\$#,##0.00&quot;₩&quot;&quot;₩&quot;\)"/>
    <numFmt numFmtId="181" formatCode="&quot;₩&quot;#,##0.00;&quot;₩&quot;\-#,##0.00"/>
    <numFmt numFmtId="182" formatCode="###,##0"/>
    <numFmt numFmtId="183" formatCode="0_);[Red]\(0\)"/>
    <numFmt numFmtId="184" formatCode="#,##0_);[Red]\(#,##0\)"/>
  </numFmts>
  <fonts count="8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sz val="11"/>
      <name val="양재붓꽃체L"/>
      <family val="1"/>
      <charset val="129"/>
    </font>
    <font>
      <sz val="10"/>
      <name val="양재붓꽃체L"/>
      <family val="1"/>
      <charset val="129"/>
    </font>
    <font>
      <sz val="11"/>
      <name val="HY중고딕"/>
      <family val="1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sz val="8"/>
      <name val="HY신명조"/>
      <family val="1"/>
      <charset val="129"/>
    </font>
    <font>
      <sz val="14"/>
      <name val="새굴림"/>
      <family val="1"/>
      <charset val="129"/>
    </font>
    <font>
      <sz val="12"/>
      <name val="HY중고딕"/>
      <family val="1"/>
      <charset val="129"/>
    </font>
    <font>
      <sz val="12"/>
      <name val="HY견고딕"/>
      <family val="1"/>
      <charset val="129"/>
    </font>
    <font>
      <sz val="10"/>
      <name val="돋움"/>
      <family val="3"/>
      <charset val="129"/>
    </font>
    <font>
      <sz val="12"/>
      <name val="돋움"/>
      <family val="3"/>
      <charset val="129"/>
    </font>
    <font>
      <sz val="12"/>
      <name val="새굴림"/>
      <family val="1"/>
      <charset val="129"/>
    </font>
    <font>
      <sz val="10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b/>
      <sz val="11"/>
      <name val="새굴림"/>
      <family val="1"/>
      <charset val="129"/>
    </font>
    <font>
      <sz val="10"/>
      <color theme="1"/>
      <name val="맑은 고딕"/>
      <family val="3"/>
      <charset val="129"/>
    </font>
    <font>
      <sz val="14"/>
      <color theme="1"/>
      <name val="HY견명조"/>
      <family val="1"/>
      <charset val="129"/>
    </font>
    <font>
      <sz val="10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sz val="10"/>
      <color theme="1"/>
      <name val="새굴림"/>
      <family val="1"/>
      <charset val="129"/>
    </font>
    <font>
      <sz val="11"/>
      <color theme="1"/>
      <name val="돋움"/>
      <family val="3"/>
      <charset val="129"/>
    </font>
    <font>
      <vertAlign val="superscript"/>
      <sz val="14"/>
      <color theme="1"/>
      <name val="HY견명조"/>
      <family val="1"/>
      <charset val="129"/>
    </font>
    <font>
      <sz val="11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10"/>
      <color theme="1"/>
      <name val="양재붓꽃체L"/>
      <family val="1"/>
      <charset val="129"/>
    </font>
    <font>
      <sz val="9"/>
      <color theme="1"/>
      <name val="HY신명조"/>
      <family val="1"/>
      <charset val="129"/>
    </font>
    <font>
      <sz val="9"/>
      <color theme="1"/>
      <name val="양재붓꽃체L"/>
      <family val="1"/>
      <charset val="129"/>
    </font>
    <font>
      <sz val="12"/>
      <color theme="1"/>
      <name val="HY견고딕"/>
      <family val="1"/>
      <charset val="129"/>
    </font>
    <font>
      <sz val="12"/>
      <color theme="1"/>
      <name val="HY중고딕"/>
      <family val="1"/>
      <charset val="129"/>
    </font>
    <font>
      <sz val="12"/>
      <color theme="1"/>
      <name val="돋움"/>
      <family val="3"/>
      <charset val="129"/>
    </font>
    <font>
      <vertAlign val="superscript"/>
      <sz val="11"/>
      <color theme="1"/>
      <name val="HY신명조"/>
      <family val="1"/>
      <charset val="129"/>
    </font>
    <font>
      <sz val="10"/>
      <color theme="1"/>
      <name val="돋움"/>
      <family val="3"/>
      <charset val="129"/>
    </font>
    <font>
      <sz val="11"/>
      <color theme="1"/>
      <name val="새굴림"/>
      <family val="1"/>
      <charset val="129"/>
    </font>
    <font>
      <sz val="12"/>
      <color theme="1"/>
      <name val="새굴림"/>
      <family val="1"/>
      <charset val="129"/>
    </font>
    <font>
      <sz val="11"/>
      <color theme="1"/>
      <name val="HY중고딕"/>
      <family val="1"/>
      <charset val="129"/>
    </font>
    <font>
      <sz val="14"/>
      <color theme="1"/>
      <name val="새굴림"/>
      <family val="1"/>
      <charset val="129"/>
    </font>
    <font>
      <sz val="10"/>
      <color theme="1"/>
      <name val="맑은 고딕"/>
      <family val="3"/>
      <charset val="129"/>
      <scheme val="major"/>
    </font>
    <font>
      <sz val="7"/>
      <color theme="1"/>
      <name val="HY신명조"/>
      <family val="1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10"/>
      <name val="맑은 고딕"/>
      <family val="3"/>
      <charset val="129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ck">
        <color rgb="FF0000FF"/>
      </right>
      <top/>
      <bottom/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D9D9D9"/>
      </right>
      <top style="thin">
        <color rgb="FFD9D9D9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000000"/>
      </bottom>
      <diagonal/>
    </border>
    <border>
      <left style="thin">
        <color rgb="FFD9D9D9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hair">
        <color indexed="64"/>
      </left>
      <right style="hair">
        <color theme="0" tint="-0.14996795556505021"/>
      </right>
      <top style="thin">
        <color theme="0" tint="-0.14996795556505021"/>
      </top>
      <bottom style="thin">
        <color rgb="FFD9D9D9"/>
      </bottom>
      <diagonal/>
    </border>
    <border>
      <left style="hair">
        <color theme="0" tint="-0.14996795556505021"/>
      </left>
      <right style="hair">
        <color theme="0" tint="-0.14996795556505021"/>
      </right>
      <top style="thin">
        <color theme="0" tint="-0.14996795556505021"/>
      </top>
      <bottom style="thin">
        <color rgb="FFD9D9D9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/>
      <bottom style="thin">
        <color theme="0" tint="-0.14996795556505021"/>
      </bottom>
      <diagonal/>
    </border>
    <border>
      <left/>
      <right/>
      <top style="thin">
        <color rgb="FFD9D9D9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/>
      <right style="hair">
        <color theme="1"/>
      </right>
      <top style="thin">
        <color theme="0" tint="-0.14996795556505021"/>
      </top>
      <bottom/>
      <diagonal/>
    </border>
  </borders>
  <cellStyleXfs count="83"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/>
    <xf numFmtId="0" fontId="42" fillId="0" borderId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3" fontId="39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39" fillId="0" borderId="0" applyFont="0" applyFill="0" applyBorder="0" applyAlignment="0" applyProtection="0"/>
    <xf numFmtId="2" fontId="39" fillId="0" borderId="0" applyFont="0" applyFill="0" applyBorder="0" applyAlignment="0" applyProtection="0"/>
    <xf numFmtId="0" fontId="44" fillId="0" borderId="1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10" fontId="39" fillId="0" borderId="0" applyFont="0" applyFill="0" applyBorder="0" applyAlignment="0" applyProtection="0"/>
    <xf numFmtId="0" fontId="46" fillId="0" borderId="0"/>
    <xf numFmtId="0" fontId="39" fillId="0" borderId="3" applyNumberFormat="0" applyFont="0" applyFill="0" applyAlignment="0" applyProtection="0"/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1" fillId="21" borderId="5" applyNumberFormat="0" applyFont="0" applyAlignment="0" applyProtection="0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22" borderId="0" applyNumberFormat="0" applyBorder="0" applyAlignment="0" applyProtection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28" fillId="23" borderId="6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9" fillId="0" borderId="7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7" borderId="4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0" borderId="12" applyNumberFormat="0" applyAlignment="0" applyProtection="0">
      <alignment vertical="center"/>
    </xf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9" fillId="0" borderId="0"/>
    <xf numFmtId="0" fontId="1" fillId="0" borderId="0">
      <alignment vertical="center"/>
    </xf>
    <xf numFmtId="0" fontId="1" fillId="0" borderId="0"/>
    <xf numFmtId="0" fontId="1" fillId="0" borderId="0"/>
    <xf numFmtId="41" fontId="1" fillId="0" borderId="0" applyFont="0" applyFill="0" applyBorder="0" applyAlignment="0" applyProtection="0"/>
  </cellStyleXfs>
  <cellXfs count="48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1" fontId="5" fillId="0" borderId="0" xfId="64" applyFont="1" applyAlignment="1">
      <alignment horizontal="center" vertical="center"/>
    </xf>
    <xf numFmtId="41" fontId="9" fillId="0" borderId="0" xfId="64" applyFont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41" fontId="17" fillId="0" borderId="0" xfId="64" applyFont="1" applyAlignment="1">
      <alignment horizontal="center" vertical="center"/>
    </xf>
    <xf numFmtId="41" fontId="4" fillId="0" borderId="0" xfId="64" applyFont="1" applyAlignment="1">
      <alignment horizontal="left" vertical="center"/>
    </xf>
    <xf numFmtId="0" fontId="15" fillId="24" borderId="0" xfId="78" applyFont="1" applyFill="1"/>
    <xf numFmtId="0" fontId="39" fillId="0" borderId="0" xfId="78"/>
    <xf numFmtId="0" fontId="39" fillId="24" borderId="0" xfId="78" applyFill="1"/>
    <xf numFmtId="0" fontId="39" fillId="25" borderId="17" xfId="78" applyFill="1" applyBorder="1"/>
    <xf numFmtId="0" fontId="47" fillId="26" borderId="18" xfId="78" applyFont="1" applyFill="1" applyBorder="1" applyAlignment="1">
      <alignment horizontal="center"/>
    </xf>
    <xf numFmtId="0" fontId="48" fillId="27" borderId="19" xfId="78" applyFont="1" applyFill="1" applyBorder="1" applyAlignment="1">
      <alignment horizontal="center"/>
    </xf>
    <xf numFmtId="0" fontId="47" fillId="26" borderId="19" xfId="78" applyFont="1" applyFill="1" applyBorder="1" applyAlignment="1">
      <alignment horizontal="center"/>
    </xf>
    <xf numFmtId="0" fontId="47" fillId="26" borderId="20" xfId="78" applyFont="1" applyFill="1" applyBorder="1" applyAlignment="1">
      <alignment horizontal="center"/>
    </xf>
    <xf numFmtId="0" fontId="39" fillId="25" borderId="21" xfId="78" applyFill="1" applyBorder="1"/>
    <xf numFmtId="0" fontId="39" fillId="25" borderId="22" xfId="78" applyFill="1" applyBorder="1"/>
    <xf numFmtId="0" fontId="14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3" fillId="0" borderId="0" xfId="79" applyFont="1" applyAlignment="1">
      <alignment horizontal="center" vertical="center"/>
    </xf>
    <xf numFmtId="0" fontId="1" fillId="0" borderId="0" xfId="79" applyAlignment="1">
      <alignment vertical="center"/>
    </xf>
    <xf numFmtId="0" fontId="5" fillId="0" borderId="0" xfId="79" applyFont="1" applyAlignment="1">
      <alignment horizontal="center" vertical="center"/>
    </xf>
    <xf numFmtId="0" fontId="5" fillId="0" borderId="0" xfId="79" applyFont="1" applyAlignment="1">
      <alignment horizontal="left" vertical="center"/>
    </xf>
    <xf numFmtId="0" fontId="49" fillId="0" borderId="0" xfId="0" applyFont="1" applyAlignment="1">
      <alignment horizontal="center" vertical="center"/>
    </xf>
    <xf numFmtId="176" fontId="49" fillId="0" borderId="0" xfId="0" applyNumberFormat="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41" fontId="49" fillId="0" borderId="0" xfId="64" applyFont="1" applyAlignment="1">
      <alignment horizontal="center" vertical="center"/>
    </xf>
    <xf numFmtId="41" fontId="50" fillId="0" borderId="0" xfId="64" applyFont="1" applyAlignment="1">
      <alignment horizontal="center" vertical="center"/>
    </xf>
    <xf numFmtId="0" fontId="49" fillId="0" borderId="28" xfId="0" applyFont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0" fontId="49" fillId="0" borderId="0" xfId="0" applyFont="1"/>
    <xf numFmtId="0" fontId="50" fillId="0" borderId="0" xfId="0" applyFont="1"/>
    <xf numFmtId="0" fontId="49" fillId="0" borderId="26" xfId="0" applyFont="1" applyBorder="1" applyAlignment="1">
      <alignment horizontal="center" vertical="center"/>
    </xf>
    <xf numFmtId="176" fontId="50" fillId="0" borderId="0" xfId="0" applyNumberFormat="1" applyFont="1" applyBorder="1" applyAlignment="1">
      <alignment horizontal="center" vertical="center"/>
    </xf>
    <xf numFmtId="176" fontId="50" fillId="0" borderId="0" xfId="0" applyNumberFormat="1" applyFont="1" applyBorder="1" applyAlignment="1">
      <alignment horizontal="left" vertical="center"/>
    </xf>
    <xf numFmtId="0" fontId="49" fillId="0" borderId="0" xfId="0" applyFont="1" applyAlignment="1">
      <alignment vertical="center"/>
    </xf>
    <xf numFmtId="176" fontId="50" fillId="0" borderId="0" xfId="0" applyNumberFormat="1" applyFont="1" applyAlignment="1">
      <alignment horizontal="center" vertical="center"/>
    </xf>
    <xf numFmtId="0" fontId="49" fillId="0" borderId="28" xfId="79" applyFont="1" applyBorder="1" applyAlignment="1">
      <alignment horizontal="center" vertical="center"/>
    </xf>
    <xf numFmtId="0" fontId="49" fillId="0" borderId="26" xfId="79" applyFont="1" applyBorder="1" applyAlignment="1">
      <alignment horizontal="center" vertical="center"/>
    </xf>
    <xf numFmtId="3" fontId="49" fillId="0" borderId="15" xfId="79" applyNumberFormat="1" applyFont="1" applyBorder="1" applyAlignment="1">
      <alignment horizontal="center" vertical="center"/>
    </xf>
    <xf numFmtId="3" fontId="49" fillId="0" borderId="0" xfId="79" applyNumberFormat="1" applyFont="1" applyAlignment="1">
      <alignment horizontal="left" vertical="center"/>
    </xf>
    <xf numFmtId="3" fontId="49" fillId="0" borderId="0" xfId="79" applyNumberFormat="1" applyFont="1" applyAlignment="1">
      <alignment horizontal="center" vertical="center"/>
    </xf>
    <xf numFmtId="0" fontId="49" fillId="0" borderId="0" xfId="79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9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50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176" fontId="49" fillId="0" borderId="0" xfId="0" applyNumberFormat="1" applyFont="1" applyBorder="1" applyAlignment="1">
      <alignment horizontal="center" vertical="center" shrinkToFit="1"/>
    </xf>
    <xf numFmtId="176" fontId="49" fillId="0" borderId="0" xfId="0" applyNumberFormat="1" applyFont="1" applyBorder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3" fontId="49" fillId="0" borderId="27" xfId="79" applyNumberFormat="1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176" fontId="52" fillId="0" borderId="0" xfId="0" applyNumberFormat="1" applyFont="1" applyFill="1" applyBorder="1" applyAlignment="1">
      <alignment horizontal="center" vertical="center"/>
    </xf>
    <xf numFmtId="176" fontId="52" fillId="0" borderId="0" xfId="79" applyNumberFormat="1" applyFont="1" applyBorder="1" applyAlignment="1">
      <alignment horizontal="center" vertical="center"/>
    </xf>
    <xf numFmtId="3" fontId="52" fillId="0" borderId="0" xfId="79" applyNumberFormat="1" applyFont="1" applyBorder="1" applyAlignment="1">
      <alignment horizontal="center" vertical="center"/>
    </xf>
    <xf numFmtId="176" fontId="52" fillId="0" borderId="0" xfId="79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/>
    </xf>
    <xf numFmtId="183" fontId="49" fillId="0" borderId="0" xfId="0" applyNumberFormat="1" applyFont="1"/>
    <xf numFmtId="176" fontId="53" fillId="0" borderId="0" xfId="79" applyNumberFormat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176" fontId="51" fillId="0" borderId="0" xfId="0" applyNumberFormat="1" applyFont="1" applyFill="1" applyBorder="1" applyAlignment="1">
      <alignment horizontal="center" vertical="center"/>
    </xf>
    <xf numFmtId="0" fontId="53" fillId="0" borderId="28" xfId="0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58" fillId="0" borderId="13" xfId="0" applyFont="1" applyBorder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176" fontId="52" fillId="0" borderId="0" xfId="0" applyNumberFormat="1" applyFont="1" applyAlignment="1">
      <alignment horizontal="center" vertical="center"/>
    </xf>
    <xf numFmtId="0" fontId="49" fillId="0" borderId="0" xfId="0" applyFont="1" applyBorder="1" applyAlignment="1">
      <alignment horizontal="center" vertical="center"/>
    </xf>
    <xf numFmtId="0" fontId="52" fillId="0" borderId="28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176" fontId="52" fillId="0" borderId="0" xfId="64" quotePrefix="1" applyNumberFormat="1" applyFont="1" applyBorder="1" applyAlignment="1">
      <alignment horizontal="center" vertical="center"/>
    </xf>
    <xf numFmtId="176" fontId="52" fillId="0" borderId="28" xfId="0" applyNumberFormat="1" applyFont="1" applyBorder="1" applyAlignment="1">
      <alignment horizontal="center" vertical="center"/>
    </xf>
    <xf numFmtId="0" fontId="68" fillId="0" borderId="0" xfId="0" applyFont="1" applyAlignment="1">
      <alignment vertical="center"/>
    </xf>
    <xf numFmtId="0" fontId="61" fillId="0" borderId="0" xfId="0" applyFont="1"/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52" fillId="0" borderId="26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176" fontId="49" fillId="0" borderId="0" xfId="0" applyNumberFormat="1" applyFont="1" applyBorder="1" applyAlignment="1">
      <alignment horizontal="center" vertical="center" shrinkToFit="1"/>
    </xf>
    <xf numFmtId="0" fontId="58" fillId="0" borderId="23" xfId="0" applyFont="1" applyBorder="1" applyAlignment="1">
      <alignment horizontal="center" vertical="center" wrapText="1"/>
    </xf>
    <xf numFmtId="176" fontId="73" fillId="0" borderId="0" xfId="0" applyNumberFormat="1" applyFont="1" applyBorder="1" applyAlignment="1">
      <alignment horizontal="center" vertical="center"/>
    </xf>
    <xf numFmtId="0" fontId="74" fillId="0" borderId="0" xfId="0" applyFont="1" applyAlignment="1">
      <alignment horizontal="left" vertical="center"/>
    </xf>
    <xf numFmtId="0" fontId="74" fillId="0" borderId="0" xfId="0" applyFont="1" applyAlignment="1">
      <alignment horizontal="center" vertical="center"/>
    </xf>
    <xf numFmtId="41" fontId="52" fillId="0" borderId="28" xfId="64" applyFont="1" applyBorder="1" applyAlignment="1">
      <alignment horizontal="center" vertical="center"/>
    </xf>
    <xf numFmtId="41" fontId="52" fillId="0" borderId="26" xfId="64" applyFont="1" applyBorder="1" applyAlignment="1">
      <alignment horizontal="center" vertical="center"/>
    </xf>
    <xf numFmtId="41" fontId="74" fillId="0" borderId="0" xfId="64" applyFont="1" applyBorder="1" applyAlignment="1">
      <alignment horizontal="center" vertical="center"/>
    </xf>
    <xf numFmtId="41" fontId="74" fillId="0" borderId="0" xfId="64" quotePrefix="1" applyFont="1" applyBorder="1" applyAlignment="1">
      <alignment horizontal="center" vertical="center"/>
    </xf>
    <xf numFmtId="41" fontId="60" fillId="0" borderId="0" xfId="64" applyFont="1" applyAlignment="1">
      <alignment horizontal="center" vertical="center"/>
    </xf>
    <xf numFmtId="41" fontId="58" fillId="0" borderId="23" xfId="64" applyFont="1" applyBorder="1" applyAlignment="1">
      <alignment horizontal="center" vertical="center" wrapText="1"/>
    </xf>
    <xf numFmtId="41" fontId="58" fillId="0" borderId="13" xfId="64" applyFont="1" applyBorder="1" applyAlignment="1">
      <alignment horizontal="center" vertical="center" wrapText="1"/>
    </xf>
    <xf numFmtId="176" fontId="52" fillId="0" borderId="26" xfId="0" applyNumberFormat="1" applyFont="1" applyBorder="1" applyAlignment="1">
      <alignment horizontal="center" vertical="center"/>
    </xf>
    <xf numFmtId="0" fontId="63" fillId="0" borderId="13" xfId="79" applyFont="1" applyBorder="1" applyAlignment="1">
      <alignment horizontal="center" vertical="center" wrapText="1"/>
    </xf>
    <xf numFmtId="0" fontId="63" fillId="0" borderId="14" xfId="79" applyFont="1" applyBorder="1" applyAlignment="1">
      <alignment horizontal="center" vertical="center" wrapText="1"/>
    </xf>
    <xf numFmtId="176" fontId="52" fillId="0" borderId="29" xfId="79" applyNumberFormat="1" applyFont="1" applyBorder="1" applyAlignment="1">
      <alignment horizontal="center" vertical="center"/>
    </xf>
    <xf numFmtId="176" fontId="53" fillId="0" borderId="29" xfId="79" applyNumberFormat="1" applyFont="1" applyBorder="1" applyAlignment="1">
      <alignment horizontal="center" vertical="center"/>
    </xf>
    <xf numFmtId="3" fontId="49" fillId="0" borderId="29" xfId="79" applyNumberFormat="1" applyFont="1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176" fontId="52" fillId="0" borderId="0" xfId="0" applyNumberFormat="1" applyFont="1" applyBorder="1" applyAlignment="1">
      <alignment horizontal="center" vertical="center"/>
    </xf>
    <xf numFmtId="176" fontId="60" fillId="0" borderId="0" xfId="0" applyNumberFormat="1" applyFont="1" applyAlignment="1">
      <alignment horizontal="center" vertical="center"/>
    </xf>
    <xf numFmtId="0" fontId="76" fillId="0" borderId="15" xfId="0" applyFont="1" applyBorder="1" applyAlignment="1">
      <alignment vertical="center"/>
    </xf>
    <xf numFmtId="176" fontId="52" fillId="0" borderId="0" xfId="82" applyNumberFormat="1" applyFont="1" applyBorder="1" applyAlignment="1">
      <alignment horizontal="center" vertical="center"/>
    </xf>
    <xf numFmtId="176" fontId="52" fillId="0" borderId="0" xfId="82" quotePrefix="1" applyNumberFormat="1" applyFont="1" applyBorder="1" applyAlignment="1">
      <alignment horizontal="center" vertical="center"/>
    </xf>
    <xf numFmtId="176" fontId="52" fillId="0" borderId="0" xfId="64" applyNumberFormat="1" applyFont="1" applyBorder="1" applyAlignment="1">
      <alignment horizontal="center" vertical="center"/>
    </xf>
    <xf numFmtId="176" fontId="52" fillId="0" borderId="0" xfId="81" applyNumberFormat="1" applyFont="1" applyBorder="1" applyAlignment="1">
      <alignment horizontal="center" vertical="center"/>
    </xf>
    <xf numFmtId="176" fontId="49" fillId="0" borderId="0" xfId="0" applyNumberFormat="1" applyFont="1" applyBorder="1" applyAlignment="1">
      <alignment horizontal="center" vertical="center" shrinkToFit="1"/>
    </xf>
    <xf numFmtId="176" fontId="52" fillId="0" borderId="0" xfId="0" applyNumberFormat="1" applyFont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176" fontId="77" fillId="0" borderId="0" xfId="0" applyNumberFormat="1" applyFont="1" applyFill="1" applyBorder="1" applyAlignment="1">
      <alignment horizontal="center" vertical="center"/>
    </xf>
    <xf numFmtId="0" fontId="50" fillId="0" borderId="0" xfId="0" applyFont="1" applyAlignment="1">
      <alignment horizontal="right" vertical="center"/>
    </xf>
    <xf numFmtId="184" fontId="53" fillId="0" borderId="0" xfId="0" applyNumberFormat="1" applyFont="1" applyFill="1" applyBorder="1" applyAlignment="1">
      <alignment horizontal="right" vertical="center"/>
    </xf>
    <xf numFmtId="184" fontId="53" fillId="0" borderId="0" xfId="0" applyNumberFormat="1" applyFont="1" applyBorder="1" applyAlignment="1">
      <alignment horizontal="right" vertical="center"/>
    </xf>
    <xf numFmtId="184" fontId="50" fillId="0" borderId="0" xfId="0" applyNumberFormat="1" applyFont="1" applyAlignment="1">
      <alignment horizontal="right" vertical="center"/>
    </xf>
    <xf numFmtId="184" fontId="52" fillId="0" borderId="0" xfId="0" applyNumberFormat="1" applyFont="1" applyBorder="1" applyAlignment="1">
      <alignment horizontal="right" vertical="center"/>
    </xf>
    <xf numFmtId="184" fontId="49" fillId="0" borderId="0" xfId="0" applyNumberFormat="1" applyFont="1" applyBorder="1" applyAlignment="1">
      <alignment horizontal="right" vertical="center" shrinkToFit="1"/>
    </xf>
    <xf numFmtId="0" fontId="49" fillId="0" borderId="0" xfId="0" applyFont="1" applyAlignment="1">
      <alignment horizontal="right" vertical="center"/>
    </xf>
    <xf numFmtId="0" fontId="53" fillId="0" borderId="28" xfId="81" applyFont="1" applyBorder="1" applyAlignment="1">
      <alignment horizontal="center" vertical="center"/>
    </xf>
    <xf numFmtId="3" fontId="53" fillId="0" borderId="15" xfId="79" applyNumberFormat="1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0" fontId="57" fillId="0" borderId="0" xfId="0" applyFont="1" applyAlignment="1">
      <alignment horizontal="left" vertical="center"/>
    </xf>
    <xf numFmtId="0" fontId="58" fillId="0" borderId="13" xfId="0" applyFont="1" applyBorder="1" applyAlignment="1">
      <alignment horizontal="center" vertical="center" wrapText="1"/>
    </xf>
    <xf numFmtId="176" fontId="49" fillId="0" borderId="0" xfId="0" applyNumberFormat="1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center" vertical="center" wrapText="1"/>
    </xf>
    <xf numFmtId="184" fontId="49" fillId="0" borderId="0" xfId="0" applyNumberFormat="1" applyFont="1" applyAlignment="1">
      <alignment horizontal="center" vertical="center"/>
    </xf>
    <xf numFmtId="184" fontId="49" fillId="0" borderId="0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69" fillId="0" borderId="0" xfId="0" applyFont="1" applyAlignment="1">
      <alignment horizontal="left" vertical="center"/>
    </xf>
    <xf numFmtId="0" fontId="61" fillId="0" borderId="0" xfId="0" applyFont="1" applyAlignment="1">
      <alignment horizontal="left"/>
    </xf>
    <xf numFmtId="0" fontId="52" fillId="0" borderId="45" xfId="0" applyFont="1" applyBorder="1" applyAlignment="1">
      <alignment horizontal="center" vertical="center"/>
    </xf>
    <xf numFmtId="0" fontId="53" fillId="0" borderId="45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 shrinkToFit="1"/>
    </xf>
    <xf numFmtId="176" fontId="52" fillId="0" borderId="15" xfId="79" applyNumberFormat="1" applyFont="1" applyBorder="1" applyAlignment="1">
      <alignment horizontal="center" vertical="center"/>
    </xf>
    <xf numFmtId="176" fontId="49" fillId="0" borderId="0" xfId="0" applyNumberFormat="1" applyFont="1" applyBorder="1" applyAlignment="1">
      <alignment horizontal="center" vertical="center" shrinkToFit="1"/>
    </xf>
    <xf numFmtId="0" fontId="49" fillId="0" borderId="0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3" fillId="0" borderId="0" xfId="0" applyFont="1" applyBorder="1" applyAlignment="1">
      <alignment horizontal="center" vertical="center"/>
    </xf>
    <xf numFmtId="184" fontId="50" fillId="0" borderId="0" xfId="0" applyNumberFormat="1" applyFont="1" applyBorder="1" applyAlignment="1">
      <alignment horizontal="right" vertical="center"/>
    </xf>
    <xf numFmtId="184" fontId="50" fillId="0" borderId="0" xfId="0" applyNumberFormat="1" applyFont="1" applyBorder="1" applyAlignment="1">
      <alignment horizontal="right" vertical="center" shrinkToFit="1"/>
    </xf>
    <xf numFmtId="184" fontId="53" fillId="28" borderId="0" xfId="0" applyNumberFormat="1" applyFont="1" applyFill="1" applyBorder="1" applyAlignment="1">
      <alignment horizontal="right" vertical="center"/>
    </xf>
    <xf numFmtId="184" fontId="50" fillId="0" borderId="0" xfId="0" applyNumberFormat="1" applyFont="1" applyBorder="1" applyAlignment="1">
      <alignment horizontal="center" vertical="center" shrinkToFit="1"/>
    </xf>
    <xf numFmtId="176" fontId="50" fillId="0" borderId="0" xfId="0" applyNumberFormat="1" applyFont="1" applyBorder="1" applyAlignment="1">
      <alignment horizontal="center" vertical="center" shrinkToFit="1"/>
    </xf>
    <xf numFmtId="0" fontId="73" fillId="0" borderId="0" xfId="0" applyFont="1" applyAlignment="1">
      <alignment vertical="center"/>
    </xf>
    <xf numFmtId="0" fontId="52" fillId="0" borderId="0" xfId="0" applyFont="1" applyBorder="1" applyAlignment="1">
      <alignment vertical="center" wrapText="1"/>
    </xf>
    <xf numFmtId="176" fontId="52" fillId="0" borderId="0" xfId="64" applyNumberFormat="1" applyFont="1" applyBorder="1" applyAlignment="1">
      <alignment horizontal="center" vertical="center"/>
    </xf>
    <xf numFmtId="176" fontId="52" fillId="0" borderId="0" xfId="81" applyNumberFormat="1" applyFont="1" applyBorder="1" applyAlignment="1">
      <alignment horizontal="center" vertical="center"/>
    </xf>
    <xf numFmtId="0" fontId="52" fillId="0" borderId="48" xfId="0" applyFont="1" applyBorder="1" applyAlignment="1">
      <alignment horizontal="center" vertical="center"/>
    </xf>
    <xf numFmtId="184" fontId="52" fillId="0" borderId="47" xfId="0" applyNumberFormat="1" applyFont="1" applyBorder="1" applyAlignment="1">
      <alignment horizontal="right" vertical="center"/>
    </xf>
    <xf numFmtId="184" fontId="49" fillId="0" borderId="47" xfId="0" applyNumberFormat="1" applyFont="1" applyBorder="1" applyAlignment="1">
      <alignment horizontal="center" vertical="center"/>
    </xf>
    <xf numFmtId="184" fontId="49" fillId="0" borderId="47" xfId="0" applyNumberFormat="1" applyFont="1" applyBorder="1" applyAlignment="1">
      <alignment horizontal="center" vertical="center" shrinkToFit="1"/>
    </xf>
    <xf numFmtId="0" fontId="49" fillId="0" borderId="28" xfId="0" applyFont="1" applyBorder="1" applyAlignment="1">
      <alignment horizontal="center" vertical="center" shrinkToFit="1"/>
    </xf>
    <xf numFmtId="176" fontId="49" fillId="0" borderId="51" xfId="0" applyNumberFormat="1" applyFont="1" applyBorder="1" applyAlignment="1">
      <alignment horizontal="center" vertical="center" shrinkToFit="1"/>
    </xf>
    <xf numFmtId="176" fontId="49" fillId="0" borderId="52" xfId="0" applyNumberFormat="1" applyFont="1" applyBorder="1" applyAlignment="1">
      <alignment horizontal="center" vertical="center" shrinkToFit="1"/>
    </xf>
    <xf numFmtId="176" fontId="49" fillId="28" borderId="51" xfId="0" applyNumberFormat="1" applyFont="1" applyFill="1" applyBorder="1" applyAlignment="1">
      <alignment horizontal="center" vertical="center" shrinkToFit="1"/>
    </xf>
    <xf numFmtId="0" fontId="49" fillId="0" borderId="48" xfId="0" applyFont="1" applyBorder="1" applyAlignment="1">
      <alignment horizontal="center" vertical="center" shrinkToFit="1"/>
    </xf>
    <xf numFmtId="3" fontId="56" fillId="28" borderId="53" xfId="0" applyNumberFormat="1" applyFont="1" applyFill="1" applyBorder="1" applyAlignment="1">
      <alignment horizontal="center" vertical="center" wrapText="1"/>
    </xf>
    <xf numFmtId="3" fontId="56" fillId="28" borderId="51" xfId="0" applyNumberFormat="1" applyFont="1" applyFill="1" applyBorder="1" applyAlignment="1">
      <alignment horizontal="center" vertical="center" wrapText="1"/>
    </xf>
    <xf numFmtId="3" fontId="56" fillId="28" borderId="52" xfId="0" applyNumberFormat="1" applyFont="1" applyFill="1" applyBorder="1" applyAlignment="1">
      <alignment horizontal="center" vertical="center" wrapText="1"/>
    </xf>
    <xf numFmtId="0" fontId="52" fillId="0" borderId="49" xfId="0" applyFont="1" applyBorder="1" applyAlignment="1">
      <alignment horizontal="center" vertical="center"/>
    </xf>
    <xf numFmtId="0" fontId="52" fillId="0" borderId="28" xfId="81" applyFont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0" fontId="52" fillId="0" borderId="54" xfId="0" applyFont="1" applyBorder="1" applyAlignment="1">
      <alignment horizontal="center" vertical="center"/>
    </xf>
    <xf numFmtId="176" fontId="52" fillId="0" borderId="0" xfId="64" applyNumberFormat="1" applyFont="1" applyBorder="1" applyAlignment="1">
      <alignment horizontal="center" vertical="center"/>
    </xf>
    <xf numFmtId="176" fontId="52" fillId="0" borderId="0" xfId="81" applyNumberFormat="1" applyFont="1" applyBorder="1" applyAlignment="1">
      <alignment horizontal="center" vertical="center"/>
    </xf>
    <xf numFmtId="176" fontId="49" fillId="0" borderId="51" xfId="0" applyNumberFormat="1" applyFont="1" applyBorder="1" applyAlignment="1">
      <alignment horizontal="center" vertical="center" shrinkToFit="1"/>
    </xf>
    <xf numFmtId="176" fontId="49" fillId="0" borderId="51" xfId="0" applyNumberFormat="1" applyFont="1" applyBorder="1" applyAlignment="1">
      <alignment horizontal="center" vertical="center" shrinkToFit="1"/>
    </xf>
    <xf numFmtId="184" fontId="49" fillId="0" borderId="0" xfId="0" applyNumberFormat="1" applyFont="1" applyBorder="1" applyAlignment="1">
      <alignment horizontal="center" vertical="center"/>
    </xf>
    <xf numFmtId="176" fontId="49" fillId="0" borderId="55" xfId="0" applyNumberFormat="1" applyFont="1" applyBorder="1" applyAlignment="1">
      <alignment horizontal="center" vertical="center" shrinkToFit="1"/>
    </xf>
    <xf numFmtId="176" fontId="49" fillId="0" borderId="52" xfId="0" applyNumberFormat="1" applyFont="1" applyBorder="1" applyAlignment="1">
      <alignment horizontal="center" vertical="center" shrinkToFit="1"/>
    </xf>
    <xf numFmtId="176" fontId="50" fillId="0" borderId="57" xfId="0" applyNumberFormat="1" applyFont="1" applyBorder="1" applyAlignment="1">
      <alignment horizontal="center" vertical="center" shrinkToFit="1"/>
    </xf>
    <xf numFmtId="176" fontId="50" fillId="28" borderId="57" xfId="0" applyNumberFormat="1" applyFont="1" applyFill="1" applyBorder="1" applyAlignment="1">
      <alignment horizontal="center" vertical="center" shrinkToFit="1"/>
    </xf>
    <xf numFmtId="176" fontId="49" fillId="0" borderId="57" xfId="0" applyNumberFormat="1" applyFont="1" applyBorder="1" applyAlignment="1">
      <alignment horizontal="center" vertical="center" shrinkToFit="1"/>
    </xf>
    <xf numFmtId="176" fontId="50" fillId="0" borderId="51" xfId="0" applyNumberFormat="1" applyFont="1" applyBorder="1" applyAlignment="1">
      <alignment horizontal="center" vertical="center" shrinkToFit="1"/>
    </xf>
    <xf numFmtId="176" fontId="50" fillId="28" borderId="51" xfId="0" applyNumberFormat="1" applyFont="1" applyFill="1" applyBorder="1" applyAlignment="1">
      <alignment horizontal="center" vertical="center" shrinkToFit="1"/>
    </xf>
    <xf numFmtId="176" fontId="79" fillId="0" borderId="0" xfId="0" applyNumberFormat="1" applyFont="1" applyAlignment="1">
      <alignment horizontal="center" vertical="center"/>
    </xf>
    <xf numFmtId="176" fontId="80" fillId="0" borderId="0" xfId="0" applyNumberFormat="1" applyFont="1" applyAlignment="1">
      <alignment horizontal="center" vertical="center"/>
    </xf>
    <xf numFmtId="176" fontId="80" fillId="0" borderId="0" xfId="0" applyNumberFormat="1" applyFont="1" applyFill="1" applyBorder="1" applyAlignment="1">
      <alignment horizontal="center" vertical="center"/>
    </xf>
    <xf numFmtId="176" fontId="80" fillId="0" borderId="15" xfId="0" applyNumberFormat="1" applyFont="1" applyBorder="1" applyAlignment="1">
      <alignment horizontal="center" vertical="center"/>
    </xf>
    <xf numFmtId="184" fontId="79" fillId="0" borderId="15" xfId="0" applyNumberFormat="1" applyFont="1" applyBorder="1" applyAlignment="1">
      <alignment horizontal="right" vertical="center"/>
    </xf>
    <xf numFmtId="184" fontId="79" fillId="0" borderId="15" xfId="0" applyNumberFormat="1" applyFont="1" applyBorder="1" applyAlignment="1">
      <alignment horizontal="center" vertical="center"/>
    </xf>
    <xf numFmtId="184" fontId="79" fillId="0" borderId="15" xfId="0" applyNumberFormat="1" applyFont="1" applyBorder="1" applyAlignment="1">
      <alignment horizontal="center" vertical="center" shrinkToFit="1"/>
    </xf>
    <xf numFmtId="0" fontId="58" fillId="0" borderId="13" xfId="0" applyFont="1" applyBorder="1" applyAlignment="1">
      <alignment horizontal="center" vertical="center" wrapText="1"/>
    </xf>
    <xf numFmtId="184" fontId="52" fillId="0" borderId="0" xfId="0" applyNumberFormat="1" applyFont="1" applyBorder="1" applyAlignment="1">
      <alignment horizontal="center" vertical="center"/>
    </xf>
    <xf numFmtId="184" fontId="52" fillId="0" borderId="0" xfId="0" applyNumberFormat="1" applyFont="1" applyFill="1" applyBorder="1" applyAlignment="1">
      <alignment horizontal="center" vertical="center"/>
    </xf>
    <xf numFmtId="184" fontId="52" fillId="0" borderId="47" xfId="0" applyNumberFormat="1" applyFont="1" applyBorder="1" applyAlignment="1">
      <alignment horizontal="center" vertical="center"/>
    </xf>
    <xf numFmtId="184" fontId="52" fillId="0" borderId="47" xfId="0" applyNumberFormat="1" applyFont="1" applyFill="1" applyBorder="1" applyAlignment="1">
      <alignment horizontal="center" vertical="center"/>
    </xf>
    <xf numFmtId="184" fontId="52" fillId="0" borderId="58" xfId="0" applyNumberFormat="1" applyFont="1" applyBorder="1" applyAlignment="1">
      <alignment horizontal="center" vertical="center"/>
    </xf>
    <xf numFmtId="184" fontId="52" fillId="28" borderId="59" xfId="0" applyNumberFormat="1" applyFont="1" applyFill="1" applyBorder="1" applyAlignment="1">
      <alignment horizontal="center" vertical="center"/>
    </xf>
    <xf numFmtId="184" fontId="52" fillId="0" borderId="59" xfId="0" applyNumberFormat="1" applyFont="1" applyBorder="1" applyAlignment="1">
      <alignment horizontal="center" vertical="center"/>
    </xf>
    <xf numFmtId="184" fontId="52" fillId="0" borderId="50" xfId="0" applyNumberFormat="1" applyFont="1" applyBorder="1" applyAlignment="1">
      <alignment horizontal="center" vertical="center"/>
    </xf>
    <xf numFmtId="184" fontId="52" fillId="28" borderId="51" xfId="0" applyNumberFormat="1" applyFont="1" applyFill="1" applyBorder="1" applyAlignment="1">
      <alignment horizontal="center" vertical="center"/>
    </xf>
    <xf numFmtId="184" fontId="52" fillId="0" borderId="51" xfId="0" applyNumberFormat="1" applyFont="1" applyBorder="1" applyAlignment="1">
      <alignment horizontal="center" vertical="center"/>
    </xf>
    <xf numFmtId="184" fontId="79" fillId="0" borderId="61" xfId="0" applyNumberFormat="1" applyFont="1" applyBorder="1" applyAlignment="1">
      <alignment horizontal="center" vertical="center"/>
    </xf>
    <xf numFmtId="184" fontId="79" fillId="29" borderId="62" xfId="0" applyNumberFormat="1" applyFont="1" applyFill="1" applyBorder="1" applyAlignment="1">
      <alignment horizontal="center" vertical="center"/>
    </xf>
    <xf numFmtId="184" fontId="79" fillId="0" borderId="62" xfId="0" applyNumberFormat="1" applyFont="1" applyBorder="1" applyAlignment="1">
      <alignment horizontal="center" vertical="center"/>
    </xf>
    <xf numFmtId="184" fontId="79" fillId="0" borderId="46" xfId="0" applyNumberFormat="1" applyFont="1" applyBorder="1" applyAlignment="1">
      <alignment horizontal="center" vertical="center"/>
    </xf>
    <xf numFmtId="184" fontId="49" fillId="0" borderId="45" xfId="0" applyNumberFormat="1" applyFont="1" applyBorder="1" applyAlignment="1">
      <alignment horizontal="center" vertical="center"/>
    </xf>
    <xf numFmtId="184" fontId="49" fillId="0" borderId="49" xfId="0" applyNumberFormat="1" applyFont="1" applyBorder="1" applyAlignment="1">
      <alignment horizontal="center" vertical="center"/>
    </xf>
    <xf numFmtId="0" fontId="63" fillId="0" borderId="1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63" fillId="0" borderId="71" xfId="0" applyFont="1" applyBorder="1" applyAlignment="1">
      <alignment horizontal="center" vertical="center" wrapText="1"/>
    </xf>
    <xf numFmtId="176" fontId="49" fillId="0" borderId="51" xfId="0" applyNumberFormat="1" applyFont="1" applyBorder="1" applyAlignment="1">
      <alignment horizontal="center" vertical="center" shrinkToFit="1"/>
    </xf>
    <xf numFmtId="176" fontId="49" fillId="0" borderId="56" xfId="0" applyNumberFormat="1" applyFont="1" applyBorder="1" applyAlignment="1">
      <alignment horizontal="center" vertical="center" shrinkToFit="1"/>
    </xf>
    <xf numFmtId="0" fontId="53" fillId="28" borderId="72" xfId="0" applyFont="1" applyFill="1" applyBorder="1" applyAlignment="1">
      <alignment horizontal="center" vertical="center"/>
    </xf>
    <xf numFmtId="0" fontId="53" fillId="28" borderId="73" xfId="0" applyFont="1" applyFill="1" applyBorder="1" applyAlignment="1">
      <alignment horizontal="center" vertical="center"/>
    </xf>
    <xf numFmtId="176" fontId="49" fillId="0" borderId="76" xfId="0" applyNumberFormat="1" applyFont="1" applyBorder="1" applyAlignment="1">
      <alignment horizontal="center" vertical="center" shrinkToFit="1"/>
    </xf>
    <xf numFmtId="176" fontId="49" fillId="28" borderId="76" xfId="0" applyNumberFormat="1" applyFont="1" applyFill="1" applyBorder="1" applyAlignment="1">
      <alignment horizontal="center" vertical="center" shrinkToFit="1"/>
    </xf>
    <xf numFmtId="176" fontId="79" fillId="28" borderId="75" xfId="0" applyNumberFormat="1" applyFont="1" applyFill="1" applyBorder="1" applyAlignment="1">
      <alignment horizontal="center" vertical="center" shrinkToFit="1"/>
    </xf>
    <xf numFmtId="176" fontId="49" fillId="28" borderId="75" xfId="0" applyNumberFormat="1" applyFont="1" applyFill="1" applyBorder="1" applyAlignment="1">
      <alignment horizontal="center" vertical="center" shrinkToFit="1"/>
    </xf>
    <xf numFmtId="176" fontId="79" fillId="28" borderId="78" xfId="0" applyNumberFormat="1" applyFont="1" applyFill="1" applyBorder="1" applyAlignment="1">
      <alignment horizontal="center" vertical="center" shrinkToFit="1"/>
    </xf>
    <xf numFmtId="0" fontId="49" fillId="0" borderId="73" xfId="0" applyFont="1" applyBorder="1" applyAlignment="1">
      <alignment horizontal="center" vertical="center"/>
    </xf>
    <xf numFmtId="0" fontId="50" fillId="28" borderId="77" xfId="0" applyFont="1" applyFill="1" applyBorder="1" applyAlignment="1">
      <alignment horizontal="center" vertical="center"/>
    </xf>
    <xf numFmtId="176" fontId="81" fillId="28" borderId="75" xfId="0" applyNumberFormat="1" applyFont="1" applyFill="1" applyBorder="1" applyAlignment="1">
      <alignment horizontal="center" vertical="center" shrinkToFit="1"/>
    </xf>
    <xf numFmtId="176" fontId="80" fillId="0" borderId="0" xfId="64" applyNumberFormat="1" applyFont="1" applyFill="1" applyBorder="1" applyAlignment="1">
      <alignment horizontal="center" vertical="center"/>
    </xf>
    <xf numFmtId="176" fontId="52" fillId="0" borderId="0" xfId="64" applyNumberFormat="1" applyFont="1" applyBorder="1" applyAlignment="1">
      <alignment horizontal="center" vertical="center"/>
    </xf>
    <xf numFmtId="176" fontId="80" fillId="0" borderId="0" xfId="64" applyNumberFormat="1" applyFont="1" applyBorder="1" applyAlignment="1">
      <alignment horizontal="center" vertical="center"/>
    </xf>
    <xf numFmtId="176" fontId="80" fillId="0" borderId="0" xfId="64" quotePrefix="1" applyNumberFormat="1" applyFont="1" applyBorder="1" applyAlignment="1">
      <alignment horizontal="center" vertical="center"/>
    </xf>
    <xf numFmtId="0" fontId="52" fillId="28" borderId="72" xfId="0" applyFont="1" applyFill="1" applyBorder="1" applyAlignment="1">
      <alignment horizontal="center" vertical="center"/>
    </xf>
    <xf numFmtId="176" fontId="56" fillId="28" borderId="51" xfId="0" applyNumberFormat="1" applyFont="1" applyFill="1" applyBorder="1" applyAlignment="1">
      <alignment horizontal="center" vertical="center"/>
    </xf>
    <xf numFmtId="0" fontId="52" fillId="28" borderId="74" xfId="0" applyFont="1" applyFill="1" applyBorder="1" applyAlignment="1">
      <alignment horizontal="center" vertical="center"/>
    </xf>
    <xf numFmtId="176" fontId="80" fillId="28" borderId="56" xfId="82" applyNumberFormat="1" applyFont="1" applyFill="1" applyBorder="1" applyAlignment="1">
      <alignment horizontal="center" vertical="center"/>
    </xf>
    <xf numFmtId="176" fontId="80" fillId="28" borderId="51" xfId="82" applyNumberFormat="1" applyFont="1" applyFill="1" applyBorder="1" applyAlignment="1">
      <alignment horizontal="center" vertical="center"/>
    </xf>
    <xf numFmtId="176" fontId="80" fillId="28" borderId="51" xfId="81" applyNumberFormat="1" applyFont="1" applyFill="1" applyBorder="1" applyAlignment="1">
      <alignment horizontal="center" vertical="center"/>
    </xf>
    <xf numFmtId="184" fontId="52" fillId="0" borderId="80" xfId="0" applyNumberFormat="1" applyFont="1" applyBorder="1" applyAlignment="1">
      <alignment horizontal="center" vertical="center"/>
    </xf>
    <xf numFmtId="184" fontId="52" fillId="28" borderId="81" xfId="0" applyNumberFormat="1" applyFont="1" applyFill="1" applyBorder="1" applyAlignment="1">
      <alignment horizontal="center" vertical="center"/>
    </xf>
    <xf numFmtId="184" fontId="52" fillId="0" borderId="81" xfId="0" applyNumberFormat="1" applyFont="1" applyBorder="1" applyAlignment="1">
      <alignment horizontal="center" vertical="center"/>
    </xf>
    <xf numFmtId="0" fontId="49" fillId="0" borderId="82" xfId="0" applyFont="1" applyBorder="1" applyAlignment="1">
      <alignment horizontal="center" vertical="center"/>
    </xf>
    <xf numFmtId="176" fontId="49" fillId="0" borderId="83" xfId="0" applyNumberFormat="1" applyFont="1" applyBorder="1" applyAlignment="1">
      <alignment horizontal="center" vertical="center" shrinkToFit="1"/>
    </xf>
    <xf numFmtId="176" fontId="49" fillId="0" borderId="85" xfId="0" applyNumberFormat="1" applyFont="1" applyBorder="1" applyAlignment="1">
      <alignment horizontal="center" vertical="center" shrinkToFit="1"/>
    </xf>
    <xf numFmtId="176" fontId="80" fillId="29" borderId="51" xfId="0" applyNumberFormat="1" applyFont="1" applyFill="1" applyBorder="1" applyAlignment="1">
      <alignment horizontal="center" vertical="center" shrinkToFit="1"/>
    </xf>
    <xf numFmtId="176" fontId="80" fillId="0" borderId="51" xfId="0" applyNumberFormat="1" applyFont="1" applyBorder="1" applyAlignment="1">
      <alignment horizontal="center" vertical="center" shrinkToFit="1"/>
    </xf>
    <xf numFmtId="176" fontId="79" fillId="29" borderId="75" xfId="0" applyNumberFormat="1" applyFont="1" applyFill="1" applyBorder="1" applyAlignment="1">
      <alignment horizontal="center" vertical="center" shrinkToFit="1"/>
    </xf>
    <xf numFmtId="0" fontId="49" fillId="0" borderId="87" xfId="0" applyFont="1" applyBorder="1" applyAlignment="1">
      <alignment horizontal="center" vertical="center" shrinkToFit="1"/>
    </xf>
    <xf numFmtId="0" fontId="50" fillId="0" borderId="86" xfId="0" applyFont="1" applyBorder="1" applyAlignment="1">
      <alignment horizontal="center" vertical="center" shrinkToFit="1"/>
    </xf>
    <xf numFmtId="3" fontId="79" fillId="29" borderId="79" xfId="0" applyNumberFormat="1" applyFont="1" applyFill="1" applyBorder="1" applyAlignment="1">
      <alignment horizontal="center" vertical="center" wrapText="1"/>
    </xf>
    <xf numFmtId="3" fontId="80" fillId="29" borderId="63" xfId="0" applyNumberFormat="1" applyFont="1" applyFill="1" applyBorder="1" applyAlignment="1">
      <alignment horizontal="center" vertical="center" wrapText="1"/>
    </xf>
    <xf numFmtId="3" fontId="80" fillId="29" borderId="64" xfId="0" applyNumberFormat="1" applyFont="1" applyFill="1" applyBorder="1" applyAlignment="1">
      <alignment horizontal="center" vertical="center" wrapText="1"/>
    </xf>
    <xf numFmtId="0" fontId="49" fillId="0" borderId="0" xfId="79" applyFont="1" applyAlignment="1">
      <alignment horizontal="left" vertical="center"/>
    </xf>
    <xf numFmtId="0" fontId="49" fillId="0" borderId="0" xfId="79" applyFont="1" applyAlignment="1">
      <alignment vertical="center"/>
    </xf>
    <xf numFmtId="3" fontId="49" fillId="0" borderId="0" xfId="79" applyNumberFormat="1" applyFont="1" applyAlignment="1">
      <alignment vertical="center"/>
    </xf>
    <xf numFmtId="176" fontId="80" fillId="0" borderId="15" xfId="64" applyNumberFormat="1" applyFont="1" applyFill="1" applyBorder="1" applyAlignment="1">
      <alignment horizontal="center" vertical="center"/>
    </xf>
    <xf numFmtId="176" fontId="80" fillId="0" borderId="51" xfId="0" applyNumberFormat="1" applyFont="1" applyBorder="1" applyAlignment="1">
      <alignment horizontal="center" vertical="center" shrinkToFit="1"/>
    </xf>
    <xf numFmtId="176" fontId="80" fillId="0" borderId="0" xfId="64" applyNumberFormat="1" applyFont="1" applyFill="1" applyAlignment="1">
      <alignment horizontal="center" vertical="center"/>
    </xf>
    <xf numFmtId="176" fontId="79" fillId="0" borderId="79" xfId="64" applyNumberFormat="1" applyFont="1" applyFill="1" applyBorder="1" applyAlignment="1">
      <alignment horizontal="center" vertical="center"/>
    </xf>
    <xf numFmtId="176" fontId="79" fillId="0" borderId="64" xfId="64" applyNumberFormat="1" applyFont="1" applyFill="1" applyBorder="1" applyAlignment="1">
      <alignment horizontal="center" vertical="center"/>
    </xf>
    <xf numFmtId="176" fontId="79" fillId="29" borderId="64" xfId="64" applyNumberFormat="1" applyFont="1" applyFill="1" applyBorder="1" applyAlignment="1">
      <alignment horizontal="center" vertical="center"/>
    </xf>
    <xf numFmtId="0" fontId="52" fillId="0" borderId="88" xfId="0" applyFont="1" applyBorder="1" applyAlignment="1">
      <alignment horizontal="center" vertical="center"/>
    </xf>
    <xf numFmtId="0" fontId="79" fillId="0" borderId="0" xfId="0" applyFont="1" applyAlignment="1">
      <alignment horizontal="center" vertical="center"/>
    </xf>
    <xf numFmtId="3" fontId="79" fillId="0" borderId="0" xfId="0" applyNumberFormat="1" applyFont="1" applyAlignment="1">
      <alignment horizontal="center" vertical="center"/>
    </xf>
    <xf numFmtId="184" fontId="80" fillId="0" borderId="15" xfId="0" applyNumberFormat="1" applyFont="1" applyBorder="1" applyAlignment="1">
      <alignment horizontal="center" vertical="center" shrinkToFit="1"/>
    </xf>
    <xf numFmtId="176" fontId="80" fillId="0" borderId="27" xfId="81" applyNumberFormat="1" applyFont="1" applyBorder="1" applyAlignment="1">
      <alignment horizontal="center" vertical="center"/>
    </xf>
    <xf numFmtId="184" fontId="49" fillId="0" borderId="15" xfId="0" applyNumberFormat="1" applyFont="1" applyBorder="1" applyAlignment="1">
      <alignment horizontal="center" vertical="center" shrinkToFit="1"/>
    </xf>
    <xf numFmtId="176" fontId="80" fillId="0" borderId="27" xfId="0" applyNumberFormat="1" applyFont="1" applyBorder="1" applyAlignment="1">
      <alignment horizontal="center" vertical="center"/>
    </xf>
    <xf numFmtId="176" fontId="81" fillId="0" borderId="0" xfId="0" applyNumberFormat="1" applyFont="1" applyAlignment="1">
      <alignment horizontal="center" vertical="center"/>
    </xf>
    <xf numFmtId="3" fontId="53" fillId="0" borderId="0" xfId="79" applyNumberFormat="1" applyFont="1" applyAlignment="1">
      <alignment horizontal="center" vertical="center"/>
    </xf>
    <xf numFmtId="182" fontId="52" fillId="0" borderId="0" xfId="81" applyNumberFormat="1" applyFont="1" applyAlignment="1">
      <alignment horizontal="center" vertical="center"/>
    </xf>
    <xf numFmtId="182" fontId="53" fillId="0" borderId="0" xfId="81" applyNumberFormat="1" applyFont="1" applyAlignment="1">
      <alignment horizontal="center" vertical="center"/>
    </xf>
    <xf numFmtId="176" fontId="49" fillId="0" borderId="0" xfId="0" applyNumberFormat="1" applyFont="1" applyAlignment="1">
      <alignment horizontal="center" vertical="center" shrinkToFit="1"/>
    </xf>
    <xf numFmtId="182" fontId="52" fillId="0" borderId="15" xfId="81" applyNumberFormat="1" applyFont="1" applyBorder="1" applyAlignment="1">
      <alignment horizontal="center" vertical="center"/>
    </xf>
    <xf numFmtId="0" fontId="79" fillId="0" borderId="27" xfId="0" applyFont="1" applyBorder="1" applyAlignment="1">
      <alignment horizontal="center" vertical="center"/>
    </xf>
    <xf numFmtId="0" fontId="79" fillId="0" borderId="15" xfId="0" applyFont="1" applyBorder="1" applyAlignment="1">
      <alignment horizontal="center" vertical="center"/>
    </xf>
    <xf numFmtId="0" fontId="52" fillId="0" borderId="27" xfId="0" applyFont="1" applyBorder="1" applyAlignment="1">
      <alignment horizontal="center" vertical="center"/>
    </xf>
    <xf numFmtId="0" fontId="52" fillId="0" borderId="15" xfId="0" applyFont="1" applyBorder="1" applyAlignment="1">
      <alignment horizontal="center" vertical="center"/>
    </xf>
    <xf numFmtId="176" fontId="79" fillId="0" borderId="27" xfId="0" applyNumberFormat="1" applyFont="1" applyBorder="1" applyAlignment="1">
      <alignment horizontal="center" vertical="center"/>
    </xf>
    <xf numFmtId="0" fontId="53" fillId="0" borderId="91" xfId="0" applyFont="1" applyBorder="1" applyAlignment="1">
      <alignment horizontal="center" vertical="center"/>
    </xf>
    <xf numFmtId="176" fontId="81" fillId="0" borderId="0" xfId="64" applyNumberFormat="1" applyFont="1" applyFill="1" applyBorder="1" applyAlignment="1">
      <alignment horizontal="center" vertical="center"/>
    </xf>
    <xf numFmtId="176" fontId="81" fillId="0" borderId="0" xfId="64" quotePrefix="1" applyNumberFormat="1" applyFont="1" applyFill="1" applyBorder="1" applyAlignment="1">
      <alignment horizontal="center" vertical="center"/>
    </xf>
    <xf numFmtId="3" fontId="80" fillId="0" borderId="65" xfId="0" applyNumberFormat="1" applyFont="1" applyBorder="1" applyAlignment="1">
      <alignment horizontal="center" vertical="center" wrapText="1"/>
    </xf>
    <xf numFmtId="3" fontId="80" fillId="0" borderId="64" xfId="0" applyNumberFormat="1" applyFont="1" applyBorder="1" applyAlignment="1">
      <alignment horizontal="center" vertical="center" wrapText="1"/>
    </xf>
    <xf numFmtId="3" fontId="80" fillId="0" borderId="66" xfId="0" applyNumberFormat="1" applyFont="1" applyBorder="1" applyAlignment="1">
      <alignment horizontal="center" vertical="center" wrapText="1"/>
    </xf>
    <xf numFmtId="3" fontId="80" fillId="0" borderId="67" xfId="0" applyNumberFormat="1" applyFont="1" applyBorder="1" applyAlignment="1">
      <alignment horizontal="center" vertical="center" wrapText="1"/>
    </xf>
    <xf numFmtId="3" fontId="80" fillId="0" borderId="68" xfId="0" applyNumberFormat="1" applyFont="1" applyBorder="1" applyAlignment="1">
      <alignment horizontal="center" vertical="center" wrapText="1"/>
    </xf>
    <xf numFmtId="3" fontId="80" fillId="0" borderId="69" xfId="0" applyNumberFormat="1" applyFont="1" applyBorder="1" applyAlignment="1">
      <alignment horizontal="center" vertical="center" wrapText="1"/>
    </xf>
    <xf numFmtId="41" fontId="52" fillId="0" borderId="28" xfId="64" applyFont="1" applyFill="1" applyBorder="1" applyAlignment="1">
      <alignment horizontal="center" vertical="center"/>
    </xf>
    <xf numFmtId="176" fontId="80" fillId="0" borderId="0" xfId="0" applyNumberFormat="1" applyFont="1" applyFill="1" applyAlignment="1">
      <alignment horizontal="center" vertical="center"/>
    </xf>
    <xf numFmtId="176" fontId="56" fillId="0" borderId="0" xfId="0" applyNumberFormat="1" applyFont="1" applyFill="1" applyAlignment="1">
      <alignment horizontal="center" vertical="center"/>
    </xf>
    <xf numFmtId="184" fontId="49" fillId="0" borderId="0" xfId="0" applyNumberFormat="1" applyFont="1" applyAlignment="1">
      <alignment horizontal="center" vertical="center" shrinkToFit="1"/>
    </xf>
    <xf numFmtId="176" fontId="80" fillId="0" borderId="0" xfId="64" applyNumberFormat="1" applyFont="1" applyFill="1" applyBorder="1" applyAlignment="1">
      <alignment horizontal="center" vertical="center"/>
    </xf>
    <xf numFmtId="176" fontId="80" fillId="0" borderId="15" xfId="64" applyNumberFormat="1" applyFont="1" applyFill="1" applyBorder="1" applyAlignment="1">
      <alignment horizontal="center" vertical="center"/>
    </xf>
    <xf numFmtId="176" fontId="81" fillId="0" borderId="0" xfId="64" applyNumberFormat="1" applyFont="1" applyFill="1" applyBorder="1" applyAlignment="1">
      <alignment horizontal="center" vertical="center"/>
    </xf>
    <xf numFmtId="176" fontId="80" fillId="0" borderId="0" xfId="81" applyNumberFormat="1" applyFont="1" applyAlignment="1">
      <alignment horizontal="center" vertical="center"/>
    </xf>
    <xf numFmtId="176" fontId="80" fillId="0" borderId="15" xfId="81" applyNumberFormat="1" applyFont="1" applyBorder="1" applyAlignment="1">
      <alignment horizontal="center" vertical="center"/>
    </xf>
    <xf numFmtId="176" fontId="81" fillId="0" borderId="0" xfId="0" applyNumberFormat="1" applyFont="1" applyFill="1" applyAlignment="1">
      <alignment horizontal="center" vertical="center"/>
    </xf>
    <xf numFmtId="176" fontId="80" fillId="0" borderId="15" xfId="0" applyNumberFormat="1" applyFont="1" applyFill="1" applyBorder="1" applyAlignment="1">
      <alignment horizontal="center" vertical="center"/>
    </xf>
    <xf numFmtId="176" fontId="56" fillId="0" borderId="0" xfId="0" quotePrefix="1" applyNumberFormat="1" applyFont="1" applyFill="1" applyAlignment="1">
      <alignment horizontal="center" vertical="center"/>
    </xf>
    <xf numFmtId="176" fontId="56" fillId="0" borderId="15" xfId="0" applyNumberFormat="1" applyFont="1" applyFill="1" applyBorder="1" applyAlignment="1">
      <alignment horizontal="center" vertical="center"/>
    </xf>
    <xf numFmtId="3" fontId="56" fillId="0" borderId="15" xfId="0" applyNumberFormat="1" applyFont="1" applyFill="1" applyBorder="1" applyAlignment="1">
      <alignment horizontal="center" vertical="center"/>
    </xf>
    <xf numFmtId="176" fontId="54" fillId="0" borderId="0" xfId="0" applyNumberFormat="1" applyFont="1" applyFill="1" applyAlignment="1">
      <alignment horizontal="center" vertical="center"/>
    </xf>
    <xf numFmtId="184" fontId="49" fillId="0" borderId="0" xfId="0" applyNumberFormat="1" applyFont="1" applyFill="1" applyAlignment="1">
      <alignment horizontal="center" vertical="center" shrinkToFit="1"/>
    </xf>
    <xf numFmtId="176" fontId="54" fillId="0" borderId="27" xfId="0" applyNumberFormat="1" applyFont="1" applyFill="1" applyBorder="1" applyAlignment="1">
      <alignment horizontal="center" vertical="center"/>
    </xf>
    <xf numFmtId="184" fontId="49" fillId="0" borderId="15" xfId="0" applyNumberFormat="1" applyFont="1" applyFill="1" applyBorder="1" applyAlignment="1">
      <alignment horizontal="center" vertical="center" shrinkToFit="1"/>
    </xf>
    <xf numFmtId="176" fontId="82" fillId="0" borderId="79" xfId="64" applyNumberFormat="1" applyFont="1" applyFill="1" applyBorder="1" applyAlignment="1">
      <alignment horizontal="center" vertical="center"/>
    </xf>
    <xf numFmtId="176" fontId="82" fillId="0" borderId="64" xfId="64" applyNumberFormat="1" applyFont="1" applyFill="1" applyBorder="1" applyAlignment="1">
      <alignment horizontal="center" vertical="center"/>
    </xf>
    <xf numFmtId="176" fontId="52" fillId="0" borderId="0" xfId="64" applyNumberFormat="1" applyFont="1" applyBorder="1" applyAlignment="1">
      <alignment horizontal="center" vertical="center"/>
    </xf>
    <xf numFmtId="0" fontId="57" fillId="0" borderId="0" xfId="0" applyFont="1" applyAlignment="1">
      <alignment vertical="center"/>
    </xf>
    <xf numFmtId="0" fontId="63" fillId="0" borderId="31" xfId="0" applyFont="1" applyBorder="1" applyAlignment="1">
      <alignment horizontal="center" vertical="center" wrapText="1"/>
    </xf>
    <xf numFmtId="0" fontId="64" fillId="0" borderId="23" xfId="0" applyFont="1" applyBorder="1" applyAlignment="1">
      <alignment horizontal="center" vertical="center"/>
    </xf>
    <xf numFmtId="0" fontId="64" fillId="0" borderId="32" xfId="0" applyFont="1" applyBorder="1" applyAlignment="1">
      <alignment horizontal="center" vertical="center"/>
    </xf>
    <xf numFmtId="0" fontId="60" fillId="0" borderId="0" xfId="0" applyFont="1" applyBorder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60" fillId="0" borderId="15" xfId="0" applyFont="1" applyBorder="1" applyAlignment="1">
      <alignment horizontal="left" vertical="center"/>
    </xf>
    <xf numFmtId="0" fontId="63" fillId="0" borderId="32" xfId="0" applyFont="1" applyBorder="1" applyAlignment="1">
      <alignment horizontal="center" vertical="center" wrapText="1"/>
    </xf>
    <xf numFmtId="0" fontId="64" fillId="0" borderId="33" xfId="0" applyFont="1" applyBorder="1" applyAlignment="1">
      <alignment horizontal="center" vertical="center"/>
    </xf>
    <xf numFmtId="0" fontId="60" fillId="0" borderId="0" xfId="0" applyFont="1" applyAlignment="1">
      <alignment horizontal="right" vertical="center"/>
    </xf>
    <xf numFmtId="41" fontId="63" fillId="0" borderId="31" xfId="64" applyFont="1" applyBorder="1" applyAlignment="1">
      <alignment horizontal="center" vertical="center" wrapText="1"/>
    </xf>
    <xf numFmtId="41" fontId="64" fillId="0" borderId="32" xfId="64" applyFont="1" applyBorder="1" applyAlignment="1">
      <alignment horizontal="center" vertical="center"/>
    </xf>
    <xf numFmtId="41" fontId="60" fillId="0" borderId="0" xfId="64" applyFont="1" applyAlignment="1">
      <alignment horizontal="right" vertical="center"/>
    </xf>
    <xf numFmtId="41" fontId="63" fillId="0" borderId="32" xfId="64" applyFont="1" applyBorder="1" applyAlignment="1">
      <alignment horizontal="center" vertical="center" wrapText="1"/>
    </xf>
    <xf numFmtId="41" fontId="64" fillId="0" borderId="33" xfId="64" applyFont="1" applyBorder="1" applyAlignment="1">
      <alignment horizontal="center" vertical="center"/>
    </xf>
    <xf numFmtId="41" fontId="57" fillId="0" borderId="0" xfId="64" applyFont="1" applyAlignment="1">
      <alignment vertical="center"/>
    </xf>
    <xf numFmtId="41" fontId="64" fillId="0" borderId="23" xfId="64" applyFont="1" applyBorder="1" applyAlignment="1">
      <alignment horizontal="center" vertical="center"/>
    </xf>
    <xf numFmtId="41" fontId="60" fillId="0" borderId="15" xfId="64" applyFont="1" applyBorder="1" applyAlignment="1">
      <alignment horizontal="left" vertical="center"/>
    </xf>
    <xf numFmtId="41" fontId="58" fillId="0" borderId="14" xfId="64" applyFont="1" applyBorder="1" applyAlignment="1">
      <alignment horizontal="center" vertical="center" wrapText="1"/>
    </xf>
    <xf numFmtId="41" fontId="58" fillId="0" borderId="30" xfId="64" applyFont="1" applyBorder="1" applyAlignment="1">
      <alignment horizontal="center" vertical="center" wrapText="1"/>
    </xf>
    <xf numFmtId="0" fontId="60" fillId="0" borderId="0" xfId="0" applyFont="1" applyAlignment="1">
      <alignment horizontal="left" vertical="center"/>
    </xf>
    <xf numFmtId="0" fontId="68" fillId="0" borderId="0" xfId="0" applyFont="1" applyAlignment="1">
      <alignment horizontal="left" vertical="center"/>
    </xf>
    <xf numFmtId="0" fontId="70" fillId="0" borderId="0" xfId="0" applyFont="1" applyAlignment="1">
      <alignment horizontal="left" vertical="center"/>
    </xf>
    <xf numFmtId="176" fontId="52" fillId="0" borderId="0" xfId="64" applyNumberFormat="1" applyFont="1" applyBorder="1" applyAlignment="1">
      <alignment horizontal="center" vertical="center"/>
    </xf>
    <xf numFmtId="176" fontId="80" fillId="0" borderId="0" xfId="64" applyNumberFormat="1" applyFont="1" applyFill="1" applyBorder="1" applyAlignment="1">
      <alignment horizontal="center" vertical="center"/>
    </xf>
    <xf numFmtId="176" fontId="81" fillId="0" borderId="0" xfId="64" applyNumberFormat="1" applyFont="1" applyFill="1" applyBorder="1" applyAlignment="1">
      <alignment horizontal="center" vertical="center"/>
    </xf>
    <xf numFmtId="176" fontId="80" fillId="0" borderId="15" xfId="64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176" fontId="60" fillId="0" borderId="0" xfId="0" applyNumberFormat="1" applyFont="1" applyBorder="1" applyAlignment="1">
      <alignment horizontal="center" vertical="center"/>
    </xf>
    <xf numFmtId="0" fontId="60" fillId="0" borderId="0" xfId="0" applyFont="1" applyBorder="1" applyAlignment="1">
      <alignment horizontal="center" vertical="center"/>
    </xf>
    <xf numFmtId="176" fontId="80" fillId="0" borderId="0" xfId="81" applyNumberFormat="1" applyFont="1" applyAlignment="1">
      <alignment horizontal="center" vertical="center"/>
    </xf>
    <xf numFmtId="176" fontId="52" fillId="0" borderId="0" xfId="81" applyNumberFormat="1" applyFont="1" applyBorder="1" applyAlignment="1">
      <alignment horizontal="center" vertical="center"/>
    </xf>
    <xf numFmtId="176" fontId="80" fillId="0" borderId="15" xfId="81" applyNumberFormat="1" applyFont="1" applyBorder="1" applyAlignment="1">
      <alignment horizontal="center" vertical="center"/>
    </xf>
    <xf numFmtId="0" fontId="75" fillId="0" borderId="0" xfId="0" applyFont="1" applyBorder="1" applyAlignment="1">
      <alignment horizontal="right" vertical="center"/>
    </xf>
    <xf numFmtId="0" fontId="61" fillId="0" borderId="0" xfId="0" applyFont="1" applyBorder="1" applyAlignment="1">
      <alignment horizontal="right" vertical="center"/>
    </xf>
    <xf numFmtId="176" fontId="80" fillId="28" borderId="51" xfId="81" applyNumberFormat="1" applyFont="1" applyFill="1" applyBorder="1" applyAlignment="1">
      <alignment horizontal="center" vertical="center"/>
    </xf>
    <xf numFmtId="0" fontId="58" fillId="0" borderId="13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/>
    </xf>
    <xf numFmtId="3" fontId="79" fillId="0" borderId="89" xfId="0" applyNumberFormat="1" applyFont="1" applyBorder="1" applyAlignment="1">
      <alignment horizontal="center" vertical="center"/>
    </xf>
    <xf numFmtId="0" fontId="79" fillId="0" borderId="89" xfId="0" applyFont="1" applyBorder="1" applyAlignment="1">
      <alignment horizontal="center" vertical="center"/>
    </xf>
    <xf numFmtId="0" fontId="5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7" fillId="0" borderId="0" xfId="0" applyFont="1" applyAlignment="1">
      <alignment horizontal="left" vertical="center" wrapText="1"/>
    </xf>
    <xf numFmtId="0" fontId="58" fillId="0" borderId="32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left" vertical="center" wrapText="1"/>
    </xf>
    <xf numFmtId="0" fontId="52" fillId="0" borderId="60" xfId="0" applyFont="1" applyBorder="1" applyAlignment="1">
      <alignment horizontal="left" vertical="center" wrapText="1"/>
    </xf>
    <xf numFmtId="0" fontId="52" fillId="0" borderId="0" xfId="0" applyFont="1" applyBorder="1" applyAlignment="1">
      <alignment horizontal="left" vertical="center"/>
    </xf>
    <xf numFmtId="0" fontId="60" fillId="0" borderId="15" xfId="0" applyFont="1" applyBorder="1" applyAlignment="1">
      <alignment horizontal="right" vertical="center"/>
    </xf>
    <xf numFmtId="0" fontId="58" fillId="0" borderId="7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" fillId="0" borderId="0" xfId="81" applyFont="1" applyAlignment="1">
      <alignment wrapText="1"/>
    </xf>
    <xf numFmtId="0" fontId="4" fillId="0" borderId="0" xfId="81" applyFont="1"/>
    <xf numFmtId="0" fontId="5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9" fillId="0" borderId="31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176" fontId="79" fillId="0" borderId="78" xfId="0" applyNumberFormat="1" applyFont="1" applyBorder="1" applyAlignment="1">
      <alignment horizontal="center" vertical="center" shrinkToFit="1"/>
    </xf>
    <xf numFmtId="176" fontId="79" fillId="0" borderId="75" xfId="0" applyNumberFormat="1" applyFont="1" applyBorder="1" applyAlignment="1">
      <alignment horizontal="center" vertical="center" shrinkToFit="1"/>
    </xf>
    <xf numFmtId="176" fontId="79" fillId="0" borderId="90" xfId="0" applyNumberFormat="1" applyFont="1" applyBorder="1" applyAlignment="1">
      <alignment horizontal="center" vertical="center" shrinkToFit="1"/>
    </xf>
    <xf numFmtId="176" fontId="49" fillId="0" borderId="50" xfId="0" applyNumberFormat="1" applyFont="1" applyBorder="1" applyAlignment="1">
      <alignment horizontal="center" vertical="center" shrinkToFit="1"/>
    </xf>
    <xf numFmtId="176" fontId="49" fillId="0" borderId="51" xfId="0" applyNumberFormat="1" applyFont="1" applyBorder="1" applyAlignment="1">
      <alignment horizontal="center" vertical="center" shrinkToFit="1"/>
    </xf>
    <xf numFmtId="176" fontId="49" fillId="0" borderId="84" xfId="0" applyNumberFormat="1" applyFont="1" applyBorder="1" applyAlignment="1">
      <alignment horizontal="center" vertical="center" shrinkToFit="1"/>
    </xf>
    <xf numFmtId="176" fontId="49" fillId="0" borderId="83" xfId="0" applyNumberFormat="1" applyFont="1" applyBorder="1" applyAlignment="1">
      <alignment horizontal="center" vertical="center" shrinkToFit="1"/>
    </xf>
    <xf numFmtId="176" fontId="49" fillId="0" borderId="85" xfId="0" applyNumberFormat="1" applyFont="1" applyBorder="1" applyAlignment="1">
      <alignment horizontal="center" vertical="center" shrinkToFit="1"/>
    </xf>
    <xf numFmtId="176" fontId="80" fillId="0" borderId="56" xfId="0" applyNumberFormat="1" applyFont="1" applyBorder="1" applyAlignment="1">
      <alignment horizontal="center" vertical="center" shrinkToFit="1"/>
    </xf>
    <xf numFmtId="176" fontId="80" fillId="0" borderId="51" xfId="0" applyNumberFormat="1" applyFont="1" applyBorder="1" applyAlignment="1">
      <alignment horizontal="center" vertical="center" shrinkToFit="1"/>
    </xf>
    <xf numFmtId="0" fontId="52" fillId="0" borderId="0" xfId="0" applyFont="1" applyAlignment="1">
      <alignment horizontal="left" vertical="center"/>
    </xf>
    <xf numFmtId="0" fontId="63" fillId="0" borderId="43" xfId="0" applyFont="1" applyBorder="1" applyAlignment="1">
      <alignment horizontal="center" vertical="center" wrapText="1"/>
    </xf>
    <xf numFmtId="0" fontId="64" fillId="0" borderId="44" xfId="0" applyFont="1" applyBorder="1" applyAlignment="1">
      <alignment horizontal="center" vertical="center"/>
    </xf>
    <xf numFmtId="0" fontId="13" fillId="0" borderId="0" xfId="79" applyFont="1" applyAlignment="1">
      <alignment horizontal="right" vertical="center"/>
    </xf>
    <xf numFmtId="0" fontId="4" fillId="0" borderId="0" xfId="79" applyFont="1" applyAlignment="1">
      <alignment vertical="center"/>
    </xf>
    <xf numFmtId="0" fontId="5" fillId="0" borderId="15" xfId="79" applyFont="1" applyBorder="1" applyAlignment="1">
      <alignment horizontal="right" vertical="center"/>
    </xf>
    <xf numFmtId="0" fontId="63" fillId="0" borderId="31" xfId="79" applyFont="1" applyBorder="1" applyAlignment="1">
      <alignment horizontal="center" vertical="center" wrapText="1"/>
    </xf>
    <xf numFmtId="0" fontId="64" fillId="0" borderId="23" xfId="79" applyFont="1" applyBorder="1" applyAlignment="1">
      <alignment horizontal="center" vertical="center"/>
    </xf>
    <xf numFmtId="0" fontId="63" fillId="0" borderId="33" xfId="79" applyFont="1" applyBorder="1" applyAlignment="1">
      <alignment horizontal="center" vertical="center" wrapText="1"/>
    </xf>
    <xf numFmtId="0" fontId="63" fillId="0" borderId="34" xfId="79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49" fillId="0" borderId="0" xfId="79" applyFont="1" applyAlignment="1">
      <alignment horizontal="left" vertical="center"/>
    </xf>
    <xf numFmtId="0" fontId="63" fillId="0" borderId="32" xfId="79" applyFont="1" applyBorder="1" applyAlignment="1">
      <alignment horizontal="center" vertical="center" wrapText="1"/>
    </xf>
    <xf numFmtId="0" fontId="64" fillId="0" borderId="13" xfId="79" applyFont="1" applyBorder="1" applyAlignment="1">
      <alignment horizontal="center" vertical="center"/>
    </xf>
    <xf numFmtId="0" fontId="13" fillId="0" borderId="0" xfId="79" applyFont="1" applyAlignment="1">
      <alignment horizontal="left" vertical="center"/>
    </xf>
    <xf numFmtId="0" fontId="57" fillId="0" borderId="0" xfId="79" applyFont="1" applyAlignment="1">
      <alignment vertical="center"/>
    </xf>
    <xf numFmtId="0" fontId="64" fillId="0" borderId="32" xfId="79" applyFont="1" applyBorder="1" applyAlignment="1">
      <alignment horizontal="center" vertical="center"/>
    </xf>
    <xf numFmtId="0" fontId="64" fillId="0" borderId="33" xfId="79" applyFont="1" applyBorder="1" applyAlignment="1">
      <alignment horizontal="center" vertical="center"/>
    </xf>
    <xf numFmtId="0" fontId="58" fillId="0" borderId="41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9" fillId="0" borderId="41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/>
    </xf>
    <xf numFmtId="0" fontId="66" fillId="28" borderId="40" xfId="0" applyFont="1" applyFill="1" applyBorder="1" applyAlignment="1">
      <alignment horizontal="center" vertical="center" wrapText="1"/>
    </xf>
    <xf numFmtId="0" fontId="66" fillId="28" borderId="27" xfId="0" applyFont="1" applyFill="1" applyBorder="1" applyAlignment="1">
      <alignment horizontal="center" vertical="center" wrapText="1"/>
    </xf>
    <xf numFmtId="0" fontId="66" fillId="0" borderId="41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3" fillId="0" borderId="33" xfId="0" applyFont="1" applyBorder="1" applyAlignment="1">
      <alignment horizontal="center" vertical="center" wrapText="1"/>
    </xf>
    <xf numFmtId="0" fontId="63" fillId="0" borderId="34" xfId="0" applyFont="1" applyBorder="1" applyAlignment="1">
      <alignment horizontal="center" vertical="center" wrapText="1"/>
    </xf>
    <xf numFmtId="0" fontId="63" fillId="0" borderId="25" xfId="0" applyFont="1" applyBorder="1" applyAlignment="1">
      <alignment horizontal="center" vertical="center" wrapText="1"/>
    </xf>
    <xf numFmtId="0" fontId="64" fillId="0" borderId="28" xfId="0" applyFont="1" applyBorder="1" applyAlignment="1">
      <alignment horizontal="center" vertical="center" wrapText="1"/>
    </xf>
    <xf numFmtId="0" fontId="64" fillId="0" borderId="26" xfId="0" applyFont="1" applyBorder="1" applyAlignment="1">
      <alignment horizontal="center" vertical="center" wrapText="1"/>
    </xf>
    <xf numFmtId="0" fontId="58" fillId="0" borderId="33" xfId="0" applyFont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/>
    </xf>
    <xf numFmtId="0" fontId="65" fillId="0" borderId="31" xfId="0" applyFont="1" applyBorder="1" applyAlignment="1">
      <alignment horizontal="center" vertical="center"/>
    </xf>
    <xf numFmtId="0" fontId="67" fillId="0" borderId="16" xfId="0" applyFont="1" applyBorder="1" applyAlignment="1">
      <alignment horizontal="center" vertical="center"/>
    </xf>
    <xf numFmtId="0" fontId="58" fillId="0" borderId="24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8" fillId="0" borderId="15" xfId="0" applyFont="1" applyBorder="1" applyAlignment="1">
      <alignment horizontal="center" vertical="center"/>
    </xf>
    <xf numFmtId="0" fontId="58" fillId="0" borderId="34" xfId="0" applyFont="1" applyBorder="1" applyAlignment="1">
      <alignment horizontal="center" vertical="center"/>
    </xf>
    <xf numFmtId="0" fontId="64" fillId="0" borderId="34" xfId="0" applyFont="1" applyBorder="1" applyAlignment="1">
      <alignment horizontal="center" vertical="center"/>
    </xf>
    <xf numFmtId="0" fontId="63" fillId="0" borderId="41" xfId="0" applyFont="1" applyBorder="1" applyAlignment="1">
      <alignment horizontal="center" vertical="center" wrapText="1"/>
    </xf>
    <xf numFmtId="0" fontId="64" fillId="0" borderId="16" xfId="0" applyFont="1" applyBorder="1" applyAlignment="1">
      <alignment horizontal="center" vertical="center"/>
    </xf>
    <xf numFmtId="0" fontId="58" fillId="0" borderId="40" xfId="0" applyFont="1" applyBorder="1" applyAlignment="1">
      <alignment horizontal="center" vertical="center" wrapText="1"/>
    </xf>
    <xf numFmtId="0" fontId="58" fillId="0" borderId="27" xfId="0" applyFont="1" applyBorder="1" applyAlignment="1">
      <alignment horizontal="center" vertical="center" wrapText="1"/>
    </xf>
    <xf numFmtId="0" fontId="63" fillId="0" borderId="16" xfId="0" applyFont="1" applyBorder="1" applyAlignment="1">
      <alignment horizontal="center" vertical="center" wrapText="1"/>
    </xf>
    <xf numFmtId="0" fontId="63" fillId="0" borderId="37" xfId="0" applyFont="1" applyBorder="1" applyAlignment="1">
      <alignment horizontal="center" vertical="center" wrapText="1"/>
    </xf>
    <xf numFmtId="0" fontId="63" fillId="0" borderId="38" xfId="0" applyFont="1" applyBorder="1" applyAlignment="1">
      <alignment horizontal="center" vertical="center" wrapText="1"/>
    </xf>
    <xf numFmtId="0" fontId="58" fillId="0" borderId="29" xfId="0" applyFont="1" applyBorder="1" applyAlignment="1">
      <alignment horizontal="center" vertical="center" wrapText="1"/>
    </xf>
    <xf numFmtId="0" fontId="63" fillId="0" borderId="40" xfId="0" applyFont="1" applyBorder="1" applyAlignment="1">
      <alignment horizontal="center" vertical="center" wrapText="1"/>
    </xf>
    <xf numFmtId="0" fontId="63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57" fillId="0" borderId="0" xfId="0" applyFont="1" applyAlignment="1">
      <alignment horizontal="left" vertical="center" shrinkToFit="1"/>
    </xf>
    <xf numFmtId="176" fontId="56" fillId="0" borderId="0" xfId="0" applyNumberFormat="1" applyFont="1" applyAlignment="1">
      <alignment horizontal="center" vertical="center"/>
    </xf>
    <xf numFmtId="176" fontId="56" fillId="0" borderId="0" xfId="64" applyNumberFormat="1" applyFont="1" applyBorder="1" applyAlignment="1">
      <alignment horizontal="center" vertical="center"/>
    </xf>
    <xf numFmtId="176" fontId="56" fillId="28" borderId="56" xfId="0" applyNumberFormat="1" applyFont="1" applyFill="1" applyBorder="1" applyAlignment="1">
      <alignment horizontal="center" vertical="center"/>
    </xf>
  </cellXfs>
  <cellStyles count="83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omma [0]_ SG&amp;A Bridge " xfId="29" xr:uid="{00000000-0005-0000-0000-00001C000000}"/>
    <cellStyle name="Comma_ SG&amp;A Bridge " xfId="30" xr:uid="{00000000-0005-0000-0000-00001D000000}"/>
    <cellStyle name="Comma0" xfId="31" xr:uid="{00000000-0005-0000-0000-00001E000000}"/>
    <cellStyle name="Curren?_x0012_퐀_x0017_?" xfId="32" xr:uid="{00000000-0005-0000-0000-00001F000000}"/>
    <cellStyle name="Currency [0]_ SG&amp;A Bridge " xfId="33" xr:uid="{00000000-0005-0000-0000-000020000000}"/>
    <cellStyle name="Currency_ SG&amp;A Bridge " xfId="34" xr:uid="{00000000-0005-0000-0000-000021000000}"/>
    <cellStyle name="Currency0" xfId="35" xr:uid="{00000000-0005-0000-0000-000022000000}"/>
    <cellStyle name="Date" xfId="36" xr:uid="{00000000-0005-0000-0000-000023000000}"/>
    <cellStyle name="Fixed" xfId="37" xr:uid="{00000000-0005-0000-0000-000024000000}"/>
    <cellStyle name="Header1" xfId="38" xr:uid="{00000000-0005-0000-0000-000025000000}"/>
    <cellStyle name="Header2" xfId="39" xr:uid="{00000000-0005-0000-0000-000026000000}"/>
    <cellStyle name="Heading 1" xfId="40" xr:uid="{00000000-0005-0000-0000-000027000000}"/>
    <cellStyle name="Heading 2" xfId="41" xr:uid="{00000000-0005-0000-0000-000028000000}"/>
    <cellStyle name="Normal_ SG&amp;A Bridge " xfId="42" xr:uid="{00000000-0005-0000-0000-000029000000}"/>
    <cellStyle name="Percent [2]" xfId="43" xr:uid="{00000000-0005-0000-0000-00002A000000}"/>
    <cellStyle name="subhead" xfId="44" xr:uid="{00000000-0005-0000-0000-00002B000000}"/>
    <cellStyle name="Total" xfId="45" xr:uid="{00000000-0005-0000-0000-00002C000000}"/>
    <cellStyle name="강조색1" xfId="46" builtinId="29" customBuiltin="1"/>
    <cellStyle name="강조색2" xfId="47" builtinId="33" customBuiltin="1"/>
    <cellStyle name="강조색3" xfId="48" builtinId="37" customBuiltin="1"/>
    <cellStyle name="강조색4" xfId="49" builtinId="41" customBuiltin="1"/>
    <cellStyle name="강조색5" xfId="50" builtinId="45" customBuiltin="1"/>
    <cellStyle name="강조색6" xfId="51" builtinId="49" customBuiltin="1"/>
    <cellStyle name="경고문" xfId="52" builtinId="11" customBuiltin="1"/>
    <cellStyle name="계산" xfId="53" builtinId="22" customBuiltin="1"/>
    <cellStyle name="나쁨" xfId="54" builtinId="27" customBuiltin="1"/>
    <cellStyle name="똿뗦먛귟 [0.00]_PRODUCT DETAIL Q1" xfId="55" xr:uid="{00000000-0005-0000-0000-000036000000}"/>
    <cellStyle name="똿뗦먛귟_PRODUCT DETAIL Q1" xfId="56" xr:uid="{00000000-0005-0000-0000-000037000000}"/>
    <cellStyle name="메모" xfId="57" builtinId="10" customBuiltin="1"/>
    <cellStyle name="믅됞 [0.00]_PRODUCT DETAIL Q1" xfId="58" xr:uid="{00000000-0005-0000-0000-000039000000}"/>
    <cellStyle name="믅됞_PRODUCT DETAIL Q1" xfId="59" xr:uid="{00000000-0005-0000-0000-00003A000000}"/>
    <cellStyle name="보통" xfId="60" builtinId="28" customBuiltin="1"/>
    <cellStyle name="뷭?_BOOKSHIP" xfId="61" xr:uid="{00000000-0005-0000-0000-00003C000000}"/>
    <cellStyle name="설명 텍스트" xfId="62" builtinId="53" customBuiltin="1"/>
    <cellStyle name="셀 확인" xfId="63" builtinId="23" customBuiltin="1"/>
    <cellStyle name="쉼표 [0]" xfId="64" builtinId="6"/>
    <cellStyle name="쉼표 [0] 3" xfId="82" xr:uid="{00000000-0005-0000-0000-000040000000}"/>
    <cellStyle name="스타일 1" xfId="65" xr:uid="{00000000-0005-0000-0000-000041000000}"/>
    <cellStyle name="연결된 셀" xfId="66" builtinId="24" customBuiltin="1"/>
    <cellStyle name="요약" xfId="67" builtinId="25" customBuiltin="1"/>
    <cellStyle name="입력" xfId="68" builtinId="20" customBuiltin="1"/>
    <cellStyle name="제목" xfId="69" builtinId="15" customBuiltin="1"/>
    <cellStyle name="제목 1" xfId="70" builtinId="16" customBuiltin="1"/>
    <cellStyle name="제목 2" xfId="71" builtinId="17" customBuiltin="1"/>
    <cellStyle name="제목 3" xfId="72" builtinId="18" customBuiltin="1"/>
    <cellStyle name="제목 4" xfId="73" builtinId="19" customBuiltin="1"/>
    <cellStyle name="좋음" xfId="74" builtinId="26" customBuiltin="1"/>
    <cellStyle name="출력" xfId="75" builtinId="21" customBuiltin="1"/>
    <cellStyle name="콤마 [0]_ 견적기준 FLOW " xfId="76" xr:uid="{00000000-0005-0000-0000-00004C000000}"/>
    <cellStyle name="콤마_ 견적기준 FLOW " xfId="77" xr:uid="{00000000-0005-0000-0000-00004D000000}"/>
    <cellStyle name="표준" xfId="0" builtinId="0"/>
    <cellStyle name="표준 2 2" xfId="81" xr:uid="{00000000-0005-0000-0000-00004F000000}"/>
    <cellStyle name="표준 3 2" xfId="80" xr:uid="{00000000-0005-0000-0000-000050000000}"/>
    <cellStyle name="표준_kc-elec system check list" xfId="78" xr:uid="{00000000-0005-0000-0000-000051000000}"/>
    <cellStyle name="표준_통계자료(컨테이너)" xfId="79" xr:uid="{00000000-0005-0000-0000-000052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73"/>
  <sheetViews>
    <sheetView tabSelected="1" view="pageBreakPreview" zoomScaleNormal="100" zoomScaleSheetLayoutView="100" workbookViewId="0">
      <selection activeCell="A2" sqref="A2:I2"/>
    </sheetView>
  </sheetViews>
  <sheetFormatPr defaultRowHeight="13.5"/>
  <cols>
    <col min="1" max="1" width="9.109375" style="1" customWidth="1"/>
    <col min="2" max="9" width="8.77734375" style="1" customWidth="1"/>
    <col min="10" max="16384" width="8.88671875" style="1"/>
  </cols>
  <sheetData>
    <row r="1" spans="1:9" s="17" customFormat="1" ht="16.5" customHeight="1">
      <c r="B1" s="18"/>
      <c r="C1" s="18"/>
      <c r="I1" s="14" t="s">
        <v>124</v>
      </c>
    </row>
    <row r="2" spans="1:9" s="2" customFormat="1" ht="36" customHeight="1">
      <c r="A2" s="326" t="s">
        <v>63</v>
      </c>
      <c r="B2" s="326"/>
      <c r="C2" s="326"/>
      <c r="D2" s="326"/>
      <c r="E2" s="326"/>
      <c r="F2" s="326"/>
      <c r="G2" s="326"/>
      <c r="H2" s="326"/>
      <c r="I2" s="326"/>
    </row>
    <row r="3" spans="1:9" s="3" customFormat="1" ht="16.5" customHeight="1">
      <c r="A3" s="332" t="s">
        <v>0</v>
      </c>
      <c r="B3" s="332"/>
      <c r="C3" s="99"/>
      <c r="D3" s="99"/>
      <c r="E3" s="99"/>
      <c r="F3" s="99"/>
      <c r="G3" s="99"/>
      <c r="H3" s="335" t="s">
        <v>79</v>
      </c>
      <c r="I3" s="335"/>
    </row>
    <row r="4" spans="1:9" s="7" customFormat="1" ht="42" customHeight="1">
      <c r="A4" s="327" t="s">
        <v>4</v>
      </c>
      <c r="B4" s="327" t="s">
        <v>128</v>
      </c>
      <c r="C4" s="329"/>
      <c r="D4" s="329"/>
      <c r="E4" s="329"/>
      <c r="F4" s="333" t="s">
        <v>129</v>
      </c>
      <c r="G4" s="329"/>
      <c r="H4" s="329"/>
      <c r="I4" s="334"/>
    </row>
    <row r="5" spans="1:9" s="7" customFormat="1" ht="61.5" customHeight="1">
      <c r="A5" s="328"/>
      <c r="B5" s="110" t="s">
        <v>6</v>
      </c>
      <c r="C5" s="127" t="s">
        <v>80</v>
      </c>
      <c r="D5" s="127" t="s">
        <v>81</v>
      </c>
      <c r="E5" s="127" t="s">
        <v>206</v>
      </c>
      <c r="F5" s="127" t="s">
        <v>6</v>
      </c>
      <c r="G5" s="127" t="s">
        <v>80</v>
      </c>
      <c r="H5" s="127" t="s">
        <v>81</v>
      </c>
      <c r="I5" s="100" t="s">
        <v>205</v>
      </c>
    </row>
    <row r="6" spans="1:9" s="37" customFormat="1" ht="30.75" customHeight="1">
      <c r="A6" s="88">
        <v>2019</v>
      </c>
      <c r="B6" s="136">
        <v>87990</v>
      </c>
      <c r="C6" s="136">
        <v>247</v>
      </c>
      <c r="D6" s="136">
        <v>81797</v>
      </c>
      <c r="E6" s="136">
        <v>5946</v>
      </c>
      <c r="F6" s="136">
        <v>66396</v>
      </c>
      <c r="G6" s="136">
        <v>82</v>
      </c>
      <c r="H6" s="136">
        <v>65650</v>
      </c>
      <c r="I6" s="136">
        <v>664</v>
      </c>
    </row>
    <row r="7" spans="1:9" s="37" customFormat="1" ht="30.75" customHeight="1">
      <c r="A7" s="88">
        <v>2020</v>
      </c>
      <c r="B7" s="136">
        <v>88660</v>
      </c>
      <c r="C7" s="136">
        <v>249</v>
      </c>
      <c r="D7" s="136">
        <v>82523</v>
      </c>
      <c r="E7" s="136">
        <v>5888</v>
      </c>
      <c r="F7" s="136">
        <v>67176</v>
      </c>
      <c r="G7" s="136">
        <v>84</v>
      </c>
      <c r="H7" s="136">
        <v>66491</v>
      </c>
      <c r="I7" s="136">
        <v>601</v>
      </c>
    </row>
    <row r="8" spans="1:9" s="39" customFormat="1" ht="30.75" customHeight="1">
      <c r="A8" s="88">
        <v>2021</v>
      </c>
      <c r="B8" s="136">
        <v>91008</v>
      </c>
      <c r="C8" s="136">
        <v>253</v>
      </c>
      <c r="D8" s="136">
        <v>84728</v>
      </c>
      <c r="E8" s="136">
        <v>6027</v>
      </c>
      <c r="F8" s="136">
        <v>69248</v>
      </c>
      <c r="G8" s="136">
        <v>86</v>
      </c>
      <c r="H8" s="136">
        <v>68548</v>
      </c>
      <c r="I8" s="136">
        <v>614</v>
      </c>
    </row>
    <row r="9" spans="1:9" s="39" customFormat="1" ht="30.75" customHeight="1">
      <c r="A9" s="88">
        <v>2022</v>
      </c>
      <c r="B9" s="136">
        <v>95367</v>
      </c>
      <c r="C9" s="136">
        <v>266</v>
      </c>
      <c r="D9" s="136">
        <v>88833</v>
      </c>
      <c r="E9" s="136">
        <v>6268</v>
      </c>
      <c r="F9" s="136">
        <v>73039</v>
      </c>
      <c r="G9" s="136">
        <v>92</v>
      </c>
      <c r="H9" s="136">
        <v>72108</v>
      </c>
      <c r="I9" s="136">
        <v>839</v>
      </c>
    </row>
    <row r="10" spans="1:9" s="39" customFormat="1" ht="30.75" customHeight="1">
      <c r="A10" s="88">
        <v>2023</v>
      </c>
      <c r="B10" s="478">
        <v>98674</v>
      </c>
      <c r="C10" s="478">
        <v>259</v>
      </c>
      <c r="D10" s="478">
        <v>92158</v>
      </c>
      <c r="E10" s="478">
        <v>6257</v>
      </c>
      <c r="F10" s="478">
        <v>75998</v>
      </c>
      <c r="G10" s="478">
        <v>90</v>
      </c>
      <c r="H10" s="478">
        <v>75055</v>
      </c>
      <c r="I10" s="478">
        <v>853</v>
      </c>
    </row>
    <row r="11" spans="1:9" s="39" customFormat="1" ht="30.75" customHeight="1">
      <c r="A11" s="79">
        <v>2024</v>
      </c>
      <c r="B11" s="314">
        <v>102060</v>
      </c>
      <c r="C11" s="314">
        <v>264</v>
      </c>
      <c r="D11" s="314">
        <v>95661</v>
      </c>
      <c r="E11" s="314">
        <v>6135</v>
      </c>
      <c r="F11" s="314">
        <v>79061</v>
      </c>
      <c r="G11" s="314">
        <v>90</v>
      </c>
      <c r="H11" s="285">
        <v>78283</v>
      </c>
      <c r="I11" s="285">
        <v>688</v>
      </c>
    </row>
    <row r="12" spans="1:9" s="37" customFormat="1" ht="30.75" customHeight="1">
      <c r="A12" s="88" t="s">
        <v>15</v>
      </c>
      <c r="B12" s="307">
        <v>99082</v>
      </c>
      <c r="C12" s="307">
        <v>263</v>
      </c>
      <c r="D12" s="307">
        <v>92558</v>
      </c>
      <c r="E12" s="307">
        <v>6261</v>
      </c>
      <c r="F12" s="307">
        <v>76347</v>
      </c>
      <c r="G12" s="307">
        <v>92</v>
      </c>
      <c r="H12" s="207">
        <v>75394</v>
      </c>
      <c r="I12" s="207">
        <v>861</v>
      </c>
    </row>
    <row r="13" spans="1:9" s="37" customFormat="1" ht="30.75" customHeight="1">
      <c r="A13" s="88" t="s">
        <v>16</v>
      </c>
      <c r="B13" s="307">
        <v>99344</v>
      </c>
      <c r="C13" s="307">
        <v>260</v>
      </c>
      <c r="D13" s="307">
        <v>92851</v>
      </c>
      <c r="E13" s="307">
        <v>6233</v>
      </c>
      <c r="F13" s="307">
        <v>76609</v>
      </c>
      <c r="G13" s="316">
        <v>89</v>
      </c>
      <c r="H13" s="207">
        <v>75663</v>
      </c>
      <c r="I13" s="207">
        <v>857</v>
      </c>
    </row>
    <row r="14" spans="1:9" s="37" customFormat="1" ht="30.75" customHeight="1">
      <c r="A14" s="88" t="s">
        <v>17</v>
      </c>
      <c r="B14" s="307">
        <v>99711</v>
      </c>
      <c r="C14" s="307">
        <v>262</v>
      </c>
      <c r="D14" s="307">
        <v>93194</v>
      </c>
      <c r="E14" s="307">
        <v>6255</v>
      </c>
      <c r="F14" s="307">
        <v>76916</v>
      </c>
      <c r="G14" s="316">
        <v>91</v>
      </c>
      <c r="H14" s="207">
        <v>75967</v>
      </c>
      <c r="I14" s="207">
        <v>858</v>
      </c>
    </row>
    <row r="15" spans="1:9" s="37" customFormat="1" ht="30.75" customHeight="1">
      <c r="A15" s="88" t="s">
        <v>18</v>
      </c>
      <c r="B15" s="307">
        <v>99712</v>
      </c>
      <c r="C15" s="307">
        <v>263</v>
      </c>
      <c r="D15" s="307">
        <v>93185</v>
      </c>
      <c r="E15" s="307">
        <v>6264</v>
      </c>
      <c r="F15" s="307">
        <v>76998</v>
      </c>
      <c r="G15" s="307">
        <v>93</v>
      </c>
      <c r="H15" s="207">
        <v>76043</v>
      </c>
      <c r="I15" s="207">
        <v>862</v>
      </c>
    </row>
    <row r="16" spans="1:9" s="37" customFormat="1" ht="30.75" customHeight="1">
      <c r="A16" s="88" t="s">
        <v>19</v>
      </c>
      <c r="B16" s="307">
        <v>99886</v>
      </c>
      <c r="C16" s="307">
        <v>263</v>
      </c>
      <c r="D16" s="307">
        <v>93386</v>
      </c>
      <c r="E16" s="307">
        <v>6237</v>
      </c>
      <c r="F16" s="307">
        <v>77196</v>
      </c>
      <c r="G16" s="316">
        <v>93</v>
      </c>
      <c r="H16" s="207">
        <v>76258</v>
      </c>
      <c r="I16" s="207">
        <v>845</v>
      </c>
    </row>
    <row r="17" spans="1:9" s="37" customFormat="1" ht="30.75" customHeight="1">
      <c r="A17" s="88" t="s">
        <v>20</v>
      </c>
      <c r="B17" s="307">
        <v>100306</v>
      </c>
      <c r="C17" s="307">
        <v>263</v>
      </c>
      <c r="D17" s="307">
        <v>93811</v>
      </c>
      <c r="E17" s="307">
        <v>6232</v>
      </c>
      <c r="F17" s="307">
        <v>77544</v>
      </c>
      <c r="G17" s="316">
        <v>92</v>
      </c>
      <c r="H17" s="207">
        <v>76615</v>
      </c>
      <c r="I17" s="207">
        <v>837</v>
      </c>
    </row>
    <row r="18" spans="1:9" s="37" customFormat="1" ht="30.75" customHeight="1">
      <c r="A18" s="88" t="s">
        <v>21</v>
      </c>
      <c r="B18" s="307">
        <v>100695</v>
      </c>
      <c r="C18" s="307">
        <v>265</v>
      </c>
      <c r="D18" s="307">
        <v>94231</v>
      </c>
      <c r="E18" s="307">
        <v>6199</v>
      </c>
      <c r="F18" s="307">
        <v>77880</v>
      </c>
      <c r="G18" s="307">
        <v>93</v>
      </c>
      <c r="H18" s="207">
        <v>76968</v>
      </c>
      <c r="I18" s="207">
        <v>819</v>
      </c>
    </row>
    <row r="19" spans="1:9" s="37" customFormat="1" ht="30.75" customHeight="1">
      <c r="A19" s="88" t="s">
        <v>22</v>
      </c>
      <c r="B19" s="307">
        <v>101185</v>
      </c>
      <c r="C19" s="307">
        <v>264</v>
      </c>
      <c r="D19" s="307">
        <v>94719</v>
      </c>
      <c r="E19" s="307">
        <v>6202</v>
      </c>
      <c r="F19" s="307">
        <v>78279</v>
      </c>
      <c r="G19" s="316">
        <v>93</v>
      </c>
      <c r="H19" s="207">
        <v>77381</v>
      </c>
      <c r="I19" s="207">
        <v>805</v>
      </c>
    </row>
    <row r="20" spans="1:9" s="37" customFormat="1" ht="30.75" customHeight="1">
      <c r="A20" s="88" t="s">
        <v>23</v>
      </c>
      <c r="B20" s="307">
        <v>101450</v>
      </c>
      <c r="C20" s="307">
        <v>265</v>
      </c>
      <c r="D20" s="307">
        <v>94989</v>
      </c>
      <c r="E20" s="307">
        <v>6196</v>
      </c>
      <c r="F20" s="307">
        <v>78530</v>
      </c>
      <c r="G20" s="316">
        <v>94</v>
      </c>
      <c r="H20" s="207">
        <v>77637</v>
      </c>
      <c r="I20" s="207">
        <v>799</v>
      </c>
    </row>
    <row r="21" spans="1:9" s="37" customFormat="1" ht="30.75" customHeight="1">
      <c r="A21" s="88" t="s">
        <v>24</v>
      </c>
      <c r="B21" s="307">
        <v>101623</v>
      </c>
      <c r="C21" s="307">
        <v>264</v>
      </c>
      <c r="D21" s="307">
        <v>95146</v>
      </c>
      <c r="E21" s="307">
        <v>6213</v>
      </c>
      <c r="F21" s="307">
        <v>78676</v>
      </c>
      <c r="G21" s="307">
        <v>94</v>
      </c>
      <c r="H21" s="207">
        <v>77809</v>
      </c>
      <c r="I21" s="207">
        <v>773</v>
      </c>
    </row>
    <row r="22" spans="1:9" s="37" customFormat="1" ht="30.75" customHeight="1">
      <c r="A22" s="88" t="s">
        <v>25</v>
      </c>
      <c r="B22" s="307">
        <v>101864</v>
      </c>
      <c r="C22" s="307">
        <v>266</v>
      </c>
      <c r="D22" s="307">
        <v>95388</v>
      </c>
      <c r="E22" s="307">
        <v>6210</v>
      </c>
      <c r="F22" s="307">
        <v>78918</v>
      </c>
      <c r="G22" s="316">
        <v>93</v>
      </c>
      <c r="H22" s="207">
        <v>78065</v>
      </c>
      <c r="I22" s="207">
        <v>760</v>
      </c>
    </row>
    <row r="23" spans="1:9" s="37" customFormat="1" ht="30.75" customHeight="1">
      <c r="A23" s="98" t="s">
        <v>26</v>
      </c>
      <c r="B23" s="317">
        <v>102060</v>
      </c>
      <c r="C23" s="317">
        <v>264</v>
      </c>
      <c r="D23" s="317">
        <v>95661</v>
      </c>
      <c r="E23" s="318">
        <v>6135</v>
      </c>
      <c r="F23" s="317">
        <v>79061</v>
      </c>
      <c r="G23" s="317">
        <v>90</v>
      </c>
      <c r="H23" s="209">
        <v>78283</v>
      </c>
      <c r="I23" s="209">
        <v>688</v>
      </c>
    </row>
    <row r="24" spans="1:9" ht="12.75" customHeight="1">
      <c r="A24" s="330" t="s">
        <v>108</v>
      </c>
      <c r="B24" s="331"/>
      <c r="C24" s="331"/>
      <c r="D24" s="111"/>
      <c r="E24" s="111"/>
      <c r="F24" s="111"/>
      <c r="G24" s="111"/>
      <c r="H24" s="111"/>
      <c r="I24" s="111"/>
    </row>
    <row r="25" spans="1:9" s="3" customFormat="1" ht="12.75" customHeight="1">
      <c r="A25" s="346" t="s">
        <v>107</v>
      </c>
      <c r="B25" s="346"/>
      <c r="C25" s="346"/>
      <c r="D25" s="99"/>
      <c r="E25" s="99"/>
      <c r="F25" s="99"/>
      <c r="G25" s="99"/>
      <c r="H25" s="99"/>
      <c r="I25" s="99"/>
    </row>
    <row r="26" spans="1:9" s="17" customFormat="1" ht="16.5" customHeight="1">
      <c r="A26" s="95" t="s">
        <v>125</v>
      </c>
      <c r="B26" s="112"/>
      <c r="C26" s="112"/>
      <c r="D26" s="113"/>
      <c r="E26" s="113"/>
      <c r="F26" s="113"/>
      <c r="G26" s="113"/>
      <c r="H26" s="96"/>
      <c r="I26" s="96"/>
    </row>
    <row r="27" spans="1:9" s="2" customFormat="1" ht="35.25" customHeight="1">
      <c r="A27" s="326" t="s">
        <v>82</v>
      </c>
      <c r="B27" s="326"/>
      <c r="C27" s="326"/>
      <c r="D27" s="326"/>
      <c r="E27" s="326"/>
      <c r="F27" s="326"/>
      <c r="G27" s="326"/>
      <c r="H27" s="326"/>
      <c r="I27" s="326"/>
    </row>
    <row r="28" spans="1:9" s="3" customFormat="1" ht="16.5" customHeight="1">
      <c r="A28" s="332" t="s">
        <v>0</v>
      </c>
      <c r="B28" s="332"/>
      <c r="C28" s="99"/>
      <c r="D28" s="99"/>
      <c r="E28" s="99"/>
      <c r="F28" s="99"/>
      <c r="G28" s="99"/>
      <c r="H28" s="335" t="s">
        <v>79</v>
      </c>
      <c r="I28" s="335"/>
    </row>
    <row r="29" spans="1:9" s="7" customFormat="1" ht="41.25" customHeight="1">
      <c r="A29" s="327" t="s">
        <v>40</v>
      </c>
      <c r="B29" s="327" t="s">
        <v>130</v>
      </c>
      <c r="C29" s="329"/>
      <c r="D29" s="329"/>
      <c r="E29" s="329"/>
      <c r="F29" s="333" t="s">
        <v>131</v>
      </c>
      <c r="G29" s="329"/>
      <c r="H29" s="329"/>
      <c r="I29" s="334"/>
    </row>
    <row r="30" spans="1:9" s="7" customFormat="1" ht="53.25" customHeight="1">
      <c r="A30" s="328"/>
      <c r="B30" s="110" t="s">
        <v>6</v>
      </c>
      <c r="C30" s="127" t="s">
        <v>80</v>
      </c>
      <c r="D30" s="127" t="s">
        <v>81</v>
      </c>
      <c r="E30" s="127" t="s">
        <v>206</v>
      </c>
      <c r="F30" s="127" t="s">
        <v>6</v>
      </c>
      <c r="G30" s="127" t="s">
        <v>80</v>
      </c>
      <c r="H30" s="127" t="s">
        <v>81</v>
      </c>
      <c r="I30" s="100" t="s">
        <v>205</v>
      </c>
    </row>
    <row r="31" spans="1:9" s="37" customFormat="1" ht="31.5" customHeight="1">
      <c r="A31" s="88">
        <v>2019</v>
      </c>
      <c r="B31" s="133">
        <v>2847</v>
      </c>
      <c r="C31" s="133">
        <v>64</v>
      </c>
      <c r="D31" s="133">
        <v>2508</v>
      </c>
      <c r="E31" s="133">
        <v>275</v>
      </c>
      <c r="F31" s="133">
        <v>16857</v>
      </c>
      <c r="G31" s="133">
        <v>88</v>
      </c>
      <c r="H31" s="133">
        <v>13359</v>
      </c>
      <c r="I31" s="133">
        <v>3410</v>
      </c>
    </row>
    <row r="32" spans="1:9" s="37" customFormat="1" ht="31.5" customHeight="1">
      <c r="A32" s="88">
        <v>2020</v>
      </c>
      <c r="B32" s="133">
        <v>2716</v>
      </c>
      <c r="C32" s="133">
        <v>65</v>
      </c>
      <c r="D32" s="133">
        <v>2375</v>
      </c>
      <c r="E32" s="133">
        <v>276</v>
      </c>
      <c r="F32" s="133">
        <v>16811</v>
      </c>
      <c r="G32" s="133">
        <v>86</v>
      </c>
      <c r="H32" s="133">
        <v>13326</v>
      </c>
      <c r="I32" s="133">
        <v>3399</v>
      </c>
    </row>
    <row r="33" spans="1:9" s="39" customFormat="1" ht="31.5" customHeight="1">
      <c r="A33" s="88">
        <v>2021</v>
      </c>
      <c r="B33" s="176">
        <v>2675</v>
      </c>
      <c r="C33" s="176">
        <v>70</v>
      </c>
      <c r="D33" s="176">
        <v>2324</v>
      </c>
      <c r="E33" s="176">
        <v>281</v>
      </c>
      <c r="F33" s="176">
        <v>17037</v>
      </c>
      <c r="G33" s="176">
        <v>83</v>
      </c>
      <c r="H33" s="176">
        <v>13459</v>
      </c>
      <c r="I33" s="176">
        <v>3495</v>
      </c>
    </row>
    <row r="34" spans="1:9" s="39" customFormat="1" ht="31.5" customHeight="1">
      <c r="A34" s="88">
        <v>2022</v>
      </c>
      <c r="B34" s="194">
        <v>2616</v>
      </c>
      <c r="C34" s="194">
        <v>74</v>
      </c>
      <c r="D34" s="194">
        <v>2258</v>
      </c>
      <c r="E34" s="194">
        <v>284</v>
      </c>
      <c r="F34" s="194">
        <v>17583</v>
      </c>
      <c r="G34" s="194">
        <v>86</v>
      </c>
      <c r="H34" s="194">
        <v>13998</v>
      </c>
      <c r="I34" s="194">
        <v>3499</v>
      </c>
    </row>
    <row r="35" spans="1:9" s="39" customFormat="1" ht="31.5" customHeight="1">
      <c r="A35" s="88">
        <v>2023</v>
      </c>
      <c r="B35" s="247">
        <v>2562</v>
      </c>
      <c r="C35" s="247">
        <v>69</v>
      </c>
      <c r="D35" s="479">
        <v>2214</v>
      </c>
      <c r="E35" s="479">
        <v>279</v>
      </c>
      <c r="F35" s="479">
        <v>17938</v>
      </c>
      <c r="G35" s="479">
        <v>86</v>
      </c>
      <c r="H35" s="479">
        <v>14378</v>
      </c>
      <c r="I35" s="247">
        <v>3474</v>
      </c>
    </row>
    <row r="36" spans="1:9" s="39" customFormat="1" ht="31.5" customHeight="1">
      <c r="A36" s="79">
        <v>2024</v>
      </c>
      <c r="B36" s="297">
        <v>2482</v>
      </c>
      <c r="C36" s="297">
        <v>71</v>
      </c>
      <c r="D36" s="297">
        <v>2125</v>
      </c>
      <c r="E36" s="297">
        <v>286</v>
      </c>
      <c r="F36" s="297">
        <v>18252</v>
      </c>
      <c r="G36" s="297">
        <v>89</v>
      </c>
      <c r="H36" s="297">
        <v>14689</v>
      </c>
      <c r="I36" s="297">
        <v>3474</v>
      </c>
    </row>
    <row r="37" spans="1:9" s="40" customFormat="1" ht="31.5" customHeight="1">
      <c r="A37" s="114" t="s">
        <v>15</v>
      </c>
      <c r="B37" s="207">
        <v>2551</v>
      </c>
      <c r="C37" s="207">
        <v>70</v>
      </c>
      <c r="D37" s="207">
        <v>2201</v>
      </c>
      <c r="E37" s="207">
        <v>280</v>
      </c>
      <c r="F37" s="207">
        <v>17997</v>
      </c>
      <c r="G37" s="274">
        <v>86</v>
      </c>
      <c r="H37" s="274">
        <v>14439</v>
      </c>
      <c r="I37" s="274">
        <v>3472</v>
      </c>
    </row>
    <row r="38" spans="1:9" s="40" customFormat="1" ht="31.5" customHeight="1">
      <c r="A38" s="114" t="s">
        <v>16</v>
      </c>
      <c r="B38" s="207">
        <v>2542</v>
      </c>
      <c r="C38" s="207">
        <v>70</v>
      </c>
      <c r="D38" s="207">
        <v>2197</v>
      </c>
      <c r="E38" s="207">
        <v>275</v>
      </c>
      <c r="F38" s="207">
        <v>18008</v>
      </c>
      <c r="G38" s="274">
        <v>86</v>
      </c>
      <c r="H38" s="274">
        <v>14468</v>
      </c>
      <c r="I38" s="274">
        <v>3454</v>
      </c>
    </row>
    <row r="39" spans="1:9" s="40" customFormat="1" ht="31.5" customHeight="1">
      <c r="A39" s="114" t="s">
        <v>17</v>
      </c>
      <c r="B39" s="207">
        <v>2542</v>
      </c>
      <c r="C39" s="207">
        <v>70</v>
      </c>
      <c r="D39" s="207">
        <v>2194</v>
      </c>
      <c r="E39" s="207">
        <v>278</v>
      </c>
      <c r="F39" s="207">
        <v>18056</v>
      </c>
      <c r="G39" s="274">
        <v>86</v>
      </c>
      <c r="H39" s="274">
        <v>14504</v>
      </c>
      <c r="I39" s="274">
        <v>3466</v>
      </c>
    </row>
    <row r="40" spans="1:9" s="40" customFormat="1" ht="31.5" customHeight="1">
      <c r="A40" s="114" t="s">
        <v>18</v>
      </c>
      <c r="B40" s="207">
        <v>2511</v>
      </c>
      <c r="C40" s="207">
        <v>70</v>
      </c>
      <c r="D40" s="207">
        <v>2163</v>
      </c>
      <c r="E40" s="207">
        <v>278</v>
      </c>
      <c r="F40" s="207">
        <v>18021</v>
      </c>
      <c r="G40" s="274">
        <v>86</v>
      </c>
      <c r="H40" s="274">
        <v>14464</v>
      </c>
      <c r="I40" s="274">
        <v>3471</v>
      </c>
    </row>
    <row r="41" spans="1:9" s="40" customFormat="1" ht="31.5" customHeight="1">
      <c r="A41" s="305" t="s">
        <v>19</v>
      </c>
      <c r="B41" s="306">
        <v>2494</v>
      </c>
      <c r="C41" s="306">
        <v>69</v>
      </c>
      <c r="D41" s="306">
        <v>2146</v>
      </c>
      <c r="E41" s="306">
        <v>279</v>
      </c>
      <c r="F41" s="207">
        <v>18014</v>
      </c>
      <c r="G41" s="274">
        <v>87</v>
      </c>
      <c r="H41" s="274">
        <v>14465</v>
      </c>
      <c r="I41" s="274">
        <v>3462</v>
      </c>
    </row>
    <row r="42" spans="1:9" s="40" customFormat="1" ht="31.5" customHeight="1">
      <c r="A42" s="305" t="s">
        <v>20</v>
      </c>
      <c r="B42" s="306">
        <v>2494</v>
      </c>
      <c r="C42" s="306">
        <v>69</v>
      </c>
      <c r="D42" s="306">
        <v>2148</v>
      </c>
      <c r="E42" s="306">
        <v>277</v>
      </c>
      <c r="F42" s="207">
        <v>18065</v>
      </c>
      <c r="G42" s="274">
        <v>88</v>
      </c>
      <c r="H42" s="274">
        <v>14521</v>
      </c>
      <c r="I42" s="274">
        <v>3456</v>
      </c>
    </row>
    <row r="43" spans="1:9" s="40" customFormat="1" ht="31.5" customHeight="1">
      <c r="A43" s="114" t="s">
        <v>21</v>
      </c>
      <c r="B43" s="207">
        <v>2497</v>
      </c>
      <c r="C43" s="207">
        <v>70</v>
      </c>
      <c r="D43" s="207">
        <v>2149</v>
      </c>
      <c r="E43" s="207">
        <v>278</v>
      </c>
      <c r="F43" s="207">
        <v>18107</v>
      </c>
      <c r="G43" s="274">
        <v>88</v>
      </c>
      <c r="H43" s="274">
        <v>14576</v>
      </c>
      <c r="I43" s="274">
        <v>3443</v>
      </c>
    </row>
    <row r="44" spans="1:9" s="40" customFormat="1" ht="31.5" customHeight="1">
      <c r="A44" s="114" t="s">
        <v>22</v>
      </c>
      <c r="B44" s="207">
        <v>2509</v>
      </c>
      <c r="C44" s="207">
        <v>69</v>
      </c>
      <c r="D44" s="207">
        <v>2160</v>
      </c>
      <c r="E44" s="207">
        <v>280</v>
      </c>
      <c r="F44" s="207">
        <v>18176</v>
      </c>
      <c r="G44" s="274">
        <v>88</v>
      </c>
      <c r="H44" s="274">
        <v>14637</v>
      </c>
      <c r="I44" s="274">
        <v>3451</v>
      </c>
    </row>
    <row r="45" spans="1:9" s="40" customFormat="1" ht="31.5" customHeight="1">
      <c r="A45" s="114" t="s">
        <v>23</v>
      </c>
      <c r="B45" s="207">
        <v>2487</v>
      </c>
      <c r="C45" s="207">
        <v>69</v>
      </c>
      <c r="D45" s="207">
        <v>2141</v>
      </c>
      <c r="E45" s="207">
        <v>277</v>
      </c>
      <c r="F45" s="207">
        <v>18215</v>
      </c>
      <c r="G45" s="274">
        <v>88</v>
      </c>
      <c r="H45" s="274">
        <v>14672</v>
      </c>
      <c r="I45" s="274">
        <v>3455</v>
      </c>
    </row>
    <row r="46" spans="1:9" s="40" customFormat="1" ht="31.5" customHeight="1">
      <c r="A46" s="114" t="s">
        <v>24</v>
      </c>
      <c r="B46" s="207">
        <v>2478</v>
      </c>
      <c r="C46" s="207">
        <v>68</v>
      </c>
      <c r="D46" s="207">
        <v>2132</v>
      </c>
      <c r="E46" s="207">
        <v>278</v>
      </c>
      <c r="F46" s="207">
        <v>18224</v>
      </c>
      <c r="G46" s="274">
        <v>88</v>
      </c>
      <c r="H46" s="274">
        <v>14662</v>
      </c>
      <c r="I46" s="274">
        <v>3474</v>
      </c>
    </row>
    <row r="47" spans="1:9" s="40" customFormat="1" ht="31.5" customHeight="1">
      <c r="A47" s="114" t="s">
        <v>25</v>
      </c>
      <c r="B47" s="207">
        <v>2488</v>
      </c>
      <c r="C47" s="207">
        <v>71</v>
      </c>
      <c r="D47" s="207">
        <v>2135</v>
      </c>
      <c r="E47" s="207">
        <v>282</v>
      </c>
      <c r="F47" s="207">
        <v>18204</v>
      </c>
      <c r="G47" s="274">
        <v>88</v>
      </c>
      <c r="H47" s="274">
        <v>14639</v>
      </c>
      <c r="I47" s="274">
        <v>3477</v>
      </c>
    </row>
    <row r="48" spans="1:9" s="40" customFormat="1" ht="31.5" customHeight="1">
      <c r="A48" s="115" t="s">
        <v>26</v>
      </c>
      <c r="B48" s="209">
        <v>2482</v>
      </c>
      <c r="C48" s="209">
        <v>71</v>
      </c>
      <c r="D48" s="209">
        <v>2125</v>
      </c>
      <c r="E48" s="209">
        <v>286</v>
      </c>
      <c r="F48" s="209">
        <v>18252</v>
      </c>
      <c r="G48" s="272">
        <v>89</v>
      </c>
      <c r="H48" s="272">
        <v>14689</v>
      </c>
      <c r="I48" s="272">
        <v>3474</v>
      </c>
    </row>
    <row r="49" spans="1:9" s="3" customFormat="1" ht="12.75" customHeight="1">
      <c r="A49" s="346" t="s">
        <v>107</v>
      </c>
      <c r="B49" s="346"/>
      <c r="C49" s="346"/>
      <c r="D49" s="99"/>
      <c r="E49" s="99"/>
      <c r="F49" s="99"/>
      <c r="G49" s="99"/>
      <c r="H49" s="99"/>
      <c r="I49" s="99"/>
    </row>
    <row r="50" spans="1:9" s="19" customFormat="1" ht="16.5" customHeight="1">
      <c r="A50" s="347"/>
      <c r="B50" s="348"/>
      <c r="C50" s="348"/>
      <c r="D50" s="116"/>
      <c r="E50" s="116"/>
      <c r="F50" s="116"/>
      <c r="G50" s="117"/>
      <c r="H50" s="116"/>
      <c r="I50" s="94" t="s">
        <v>132</v>
      </c>
    </row>
    <row r="51" spans="1:9" s="20" customFormat="1" ht="35.25" customHeight="1">
      <c r="A51" s="341" t="s">
        <v>82</v>
      </c>
      <c r="B51" s="341"/>
      <c r="C51" s="341"/>
      <c r="D51" s="341"/>
      <c r="E51" s="341"/>
      <c r="F51" s="341"/>
      <c r="G51" s="341"/>
      <c r="H51" s="341"/>
      <c r="I51" s="341"/>
    </row>
    <row r="52" spans="1:9" s="10" customFormat="1" ht="16.5" customHeight="1">
      <c r="A52" s="343" t="s">
        <v>0</v>
      </c>
      <c r="B52" s="343"/>
      <c r="C52" s="118"/>
      <c r="D52" s="118"/>
      <c r="E52" s="118"/>
      <c r="F52" s="118"/>
      <c r="G52" s="118"/>
      <c r="H52" s="338" t="s">
        <v>79</v>
      </c>
      <c r="I52" s="338"/>
    </row>
    <row r="53" spans="1:9" s="11" customFormat="1" ht="41.25" customHeight="1">
      <c r="A53" s="336" t="s">
        <v>4</v>
      </c>
      <c r="B53" s="336" t="s">
        <v>7</v>
      </c>
      <c r="C53" s="337"/>
      <c r="D53" s="337"/>
      <c r="E53" s="337"/>
      <c r="F53" s="339" t="s">
        <v>8</v>
      </c>
      <c r="G53" s="337"/>
      <c r="H53" s="337"/>
      <c r="I53" s="340"/>
    </row>
    <row r="54" spans="1:9" s="11" customFormat="1" ht="54" customHeight="1">
      <c r="A54" s="342"/>
      <c r="B54" s="119" t="s">
        <v>6</v>
      </c>
      <c r="C54" s="120" t="s">
        <v>80</v>
      </c>
      <c r="D54" s="120" t="s">
        <v>81</v>
      </c>
      <c r="E54" s="120" t="s">
        <v>207</v>
      </c>
      <c r="F54" s="120" t="s">
        <v>6</v>
      </c>
      <c r="G54" s="120" t="s">
        <v>80</v>
      </c>
      <c r="H54" s="344" t="s">
        <v>81</v>
      </c>
      <c r="I54" s="345"/>
    </row>
    <row r="55" spans="1:9" s="41" customFormat="1" ht="31.5" customHeight="1">
      <c r="A55" s="88">
        <v>2019</v>
      </c>
      <c r="B55" s="133">
        <v>1890</v>
      </c>
      <c r="C55" s="90">
        <v>13</v>
      </c>
      <c r="D55" s="133">
        <v>280</v>
      </c>
      <c r="E55" s="90">
        <v>1597</v>
      </c>
      <c r="F55" s="133">
        <v>6585</v>
      </c>
      <c r="G55" s="133">
        <v>101</v>
      </c>
      <c r="H55" s="349">
        <v>6484</v>
      </c>
      <c r="I55" s="349"/>
    </row>
    <row r="56" spans="1:9" s="40" customFormat="1" ht="31.5" customHeight="1">
      <c r="A56" s="88">
        <v>2020</v>
      </c>
      <c r="B56" s="133">
        <v>1957</v>
      </c>
      <c r="C56" s="90">
        <v>14</v>
      </c>
      <c r="D56" s="133">
        <v>331</v>
      </c>
      <c r="E56" s="90">
        <v>1612</v>
      </c>
      <c r="F56" s="133">
        <v>6639</v>
      </c>
      <c r="G56" s="133">
        <v>102</v>
      </c>
      <c r="H56" s="349">
        <v>6537</v>
      </c>
      <c r="I56" s="349"/>
    </row>
    <row r="57" spans="1:9" s="41" customFormat="1" ht="31.5" customHeight="1">
      <c r="A57" s="88">
        <v>2021</v>
      </c>
      <c r="B57" s="176">
        <v>2048</v>
      </c>
      <c r="C57" s="90">
        <v>14</v>
      </c>
      <c r="D57" s="176">
        <v>397</v>
      </c>
      <c r="E57" s="90">
        <v>1637</v>
      </c>
      <c r="F57" s="176">
        <f>SUM(G57:I57)</f>
        <v>6358</v>
      </c>
      <c r="G57" s="176">
        <v>80</v>
      </c>
      <c r="H57" s="349">
        <v>6278</v>
      </c>
      <c r="I57" s="349"/>
    </row>
    <row r="58" spans="1:9" s="41" customFormat="1" ht="31.5" customHeight="1">
      <c r="A58" s="88">
        <v>2022</v>
      </c>
      <c r="B58" s="194">
        <v>2129</v>
      </c>
      <c r="C58" s="90">
        <v>14</v>
      </c>
      <c r="D58" s="194">
        <v>469</v>
      </c>
      <c r="E58" s="90">
        <v>1646</v>
      </c>
      <c r="F58" s="194">
        <v>6533</v>
      </c>
      <c r="G58" s="194">
        <v>79</v>
      </c>
      <c r="H58" s="349">
        <v>6612</v>
      </c>
      <c r="I58" s="349"/>
    </row>
    <row r="59" spans="1:9" s="41" customFormat="1" ht="31.5" customHeight="1">
      <c r="A59" s="88">
        <v>2023</v>
      </c>
      <c r="B59" s="247">
        <v>2176</v>
      </c>
      <c r="C59" s="248">
        <v>14</v>
      </c>
      <c r="D59" s="247">
        <v>511</v>
      </c>
      <c r="E59" s="248">
        <v>1651</v>
      </c>
      <c r="F59" s="245">
        <v>6592</v>
      </c>
      <c r="G59" s="245">
        <v>80</v>
      </c>
      <c r="H59" s="350">
        <v>6512</v>
      </c>
      <c r="I59" s="350"/>
    </row>
    <row r="60" spans="1:9" s="41" customFormat="1" ht="31.5" customHeight="1">
      <c r="A60" s="79">
        <v>2024</v>
      </c>
      <c r="B60" s="311">
        <v>2265</v>
      </c>
      <c r="C60" s="298">
        <v>14</v>
      </c>
      <c r="D60" s="311">
        <v>564</v>
      </c>
      <c r="E60" s="298">
        <v>1687</v>
      </c>
      <c r="F60" s="311">
        <v>6580</v>
      </c>
      <c r="G60" s="311">
        <v>80</v>
      </c>
      <c r="H60" s="351">
        <v>6500</v>
      </c>
      <c r="I60" s="351"/>
    </row>
    <row r="61" spans="1:9" s="40" customFormat="1" ht="31.5" customHeight="1">
      <c r="A61" s="114" t="s">
        <v>15</v>
      </c>
      <c r="B61" s="207">
        <v>2187</v>
      </c>
      <c r="C61" s="207">
        <v>15</v>
      </c>
      <c r="D61" s="207">
        <v>524</v>
      </c>
      <c r="E61" s="207">
        <v>1648</v>
      </c>
      <c r="F61" s="309">
        <v>6584</v>
      </c>
      <c r="G61" s="309">
        <v>80</v>
      </c>
      <c r="H61" s="350">
        <v>6504</v>
      </c>
      <c r="I61" s="350"/>
    </row>
    <row r="62" spans="1:9" s="40" customFormat="1" ht="31.5" customHeight="1">
      <c r="A62" s="114" t="s">
        <v>16</v>
      </c>
      <c r="B62" s="207">
        <v>2185</v>
      </c>
      <c r="C62" s="207">
        <v>15</v>
      </c>
      <c r="D62" s="207">
        <v>523</v>
      </c>
      <c r="E62" s="207">
        <v>1647</v>
      </c>
      <c r="F62" s="309">
        <v>6559</v>
      </c>
      <c r="G62" s="309">
        <v>79</v>
      </c>
      <c r="H62" s="350">
        <v>6480</v>
      </c>
      <c r="I62" s="350"/>
    </row>
    <row r="63" spans="1:9" s="40" customFormat="1" ht="31.5" customHeight="1">
      <c r="A63" s="114" t="s">
        <v>17</v>
      </c>
      <c r="B63" s="207">
        <v>2197</v>
      </c>
      <c r="C63" s="207">
        <v>15</v>
      </c>
      <c r="D63" s="207">
        <v>529</v>
      </c>
      <c r="E63" s="207">
        <v>1653</v>
      </c>
      <c r="F63" s="309">
        <v>6552</v>
      </c>
      <c r="G63" s="309">
        <v>79</v>
      </c>
      <c r="H63" s="350">
        <v>6473</v>
      </c>
      <c r="I63" s="350"/>
    </row>
    <row r="64" spans="1:9" s="40" customFormat="1" ht="31.5" customHeight="1">
      <c r="A64" s="114" t="s">
        <v>18</v>
      </c>
      <c r="B64" s="207">
        <v>2182</v>
      </c>
      <c r="C64" s="207">
        <v>14</v>
      </c>
      <c r="D64" s="207">
        <v>515</v>
      </c>
      <c r="E64" s="207">
        <v>1653</v>
      </c>
      <c r="F64" s="309">
        <v>6559</v>
      </c>
      <c r="G64" s="309">
        <v>79</v>
      </c>
      <c r="H64" s="350">
        <v>6480</v>
      </c>
      <c r="I64" s="350"/>
    </row>
    <row r="65" spans="1:9" s="40" customFormat="1" ht="31.5" customHeight="1">
      <c r="A65" s="114" t="s">
        <v>19</v>
      </c>
      <c r="B65" s="207">
        <v>2182</v>
      </c>
      <c r="C65" s="207">
        <v>14</v>
      </c>
      <c r="D65" s="207">
        <v>517</v>
      </c>
      <c r="E65" s="207">
        <v>1651</v>
      </c>
      <c r="F65" s="309">
        <v>6561</v>
      </c>
      <c r="G65" s="309">
        <v>79</v>
      </c>
      <c r="H65" s="350">
        <v>6482</v>
      </c>
      <c r="I65" s="350"/>
    </row>
    <row r="66" spans="1:9" s="40" customFormat="1" ht="31.5" customHeight="1">
      <c r="A66" s="114" t="s">
        <v>20</v>
      </c>
      <c r="B66" s="207">
        <v>2203</v>
      </c>
      <c r="C66" s="207">
        <v>14</v>
      </c>
      <c r="D66" s="207">
        <v>527</v>
      </c>
      <c r="E66" s="207">
        <v>1662</v>
      </c>
      <c r="F66" s="309">
        <v>6585</v>
      </c>
      <c r="G66" s="309">
        <v>79</v>
      </c>
      <c r="H66" s="350">
        <v>6506</v>
      </c>
      <c r="I66" s="350"/>
    </row>
    <row r="67" spans="1:9" s="40" customFormat="1" ht="31.5" customHeight="1">
      <c r="A67" s="114" t="s">
        <v>21</v>
      </c>
      <c r="B67" s="207">
        <v>2211</v>
      </c>
      <c r="C67" s="207">
        <v>14</v>
      </c>
      <c r="D67" s="207">
        <v>538</v>
      </c>
      <c r="E67" s="207">
        <v>1659</v>
      </c>
      <c r="F67" s="309">
        <v>6581</v>
      </c>
      <c r="G67" s="309">
        <v>79</v>
      </c>
      <c r="H67" s="350">
        <v>6502</v>
      </c>
      <c r="I67" s="350"/>
    </row>
    <row r="68" spans="1:9" s="40" customFormat="1" ht="31.5" customHeight="1">
      <c r="A68" s="114" t="s">
        <v>22</v>
      </c>
      <c r="B68" s="207">
        <v>2221</v>
      </c>
      <c r="C68" s="207">
        <v>14</v>
      </c>
      <c r="D68" s="207">
        <v>541</v>
      </c>
      <c r="E68" s="207">
        <v>1666</v>
      </c>
      <c r="F68" s="309">
        <v>6596</v>
      </c>
      <c r="G68" s="309">
        <v>80</v>
      </c>
      <c r="H68" s="350">
        <v>6516</v>
      </c>
      <c r="I68" s="350"/>
    </row>
    <row r="69" spans="1:9" s="40" customFormat="1" ht="31.5" customHeight="1">
      <c r="A69" s="114" t="s">
        <v>23</v>
      </c>
      <c r="B69" s="207">
        <v>2218</v>
      </c>
      <c r="C69" s="207">
        <v>14</v>
      </c>
      <c r="D69" s="207">
        <v>539</v>
      </c>
      <c r="E69" s="207">
        <v>1665</v>
      </c>
      <c r="F69" s="309">
        <v>6580</v>
      </c>
      <c r="G69" s="309">
        <v>80</v>
      </c>
      <c r="H69" s="350">
        <v>6500</v>
      </c>
      <c r="I69" s="350"/>
    </row>
    <row r="70" spans="1:9" s="40" customFormat="1" ht="31.5" customHeight="1">
      <c r="A70" s="114" t="s">
        <v>24</v>
      </c>
      <c r="B70" s="207">
        <v>2245</v>
      </c>
      <c r="C70" s="207">
        <v>14</v>
      </c>
      <c r="D70" s="207">
        <v>543</v>
      </c>
      <c r="E70" s="207">
        <v>1688</v>
      </c>
      <c r="F70" s="309">
        <v>6595</v>
      </c>
      <c r="G70" s="309">
        <v>79</v>
      </c>
      <c r="H70" s="350">
        <v>6516</v>
      </c>
      <c r="I70" s="350"/>
    </row>
    <row r="71" spans="1:9" s="40" customFormat="1" ht="31.5" customHeight="1">
      <c r="A71" s="114" t="s">
        <v>25</v>
      </c>
      <c r="B71" s="207">
        <v>2254</v>
      </c>
      <c r="C71" s="207">
        <v>14</v>
      </c>
      <c r="D71" s="207">
        <v>549</v>
      </c>
      <c r="E71" s="207">
        <v>1691</v>
      </c>
      <c r="F71" s="309">
        <v>6588</v>
      </c>
      <c r="G71" s="309">
        <v>79</v>
      </c>
      <c r="H71" s="350">
        <v>6509</v>
      </c>
      <c r="I71" s="350"/>
    </row>
    <row r="72" spans="1:9" s="40" customFormat="1" ht="31.5" customHeight="1">
      <c r="A72" s="115" t="s">
        <v>26</v>
      </c>
      <c r="B72" s="209">
        <v>2265</v>
      </c>
      <c r="C72" s="209">
        <v>14</v>
      </c>
      <c r="D72" s="209">
        <v>564</v>
      </c>
      <c r="E72" s="209">
        <v>1687</v>
      </c>
      <c r="F72" s="310">
        <v>6580</v>
      </c>
      <c r="G72" s="310">
        <v>80</v>
      </c>
      <c r="H72" s="352">
        <v>6500</v>
      </c>
      <c r="I72" s="352"/>
    </row>
    <row r="73" spans="1:9" s="3" customFormat="1" ht="12.75" customHeight="1">
      <c r="A73" s="346" t="s">
        <v>107</v>
      </c>
      <c r="B73" s="346"/>
      <c r="C73" s="346"/>
      <c r="D73" s="99"/>
      <c r="E73" s="99"/>
      <c r="F73" s="99"/>
      <c r="G73" s="99"/>
      <c r="H73" s="99"/>
      <c r="I73" s="99"/>
    </row>
  </sheetData>
  <mergeCells count="42">
    <mergeCell ref="H68:I68"/>
    <mergeCell ref="H67:I67"/>
    <mergeCell ref="H63:I63"/>
    <mergeCell ref="H62:I62"/>
    <mergeCell ref="A73:C73"/>
    <mergeCell ref="H72:I72"/>
    <mergeCell ref="H71:I71"/>
    <mergeCell ref="H70:I70"/>
    <mergeCell ref="H69:I69"/>
    <mergeCell ref="H55:I55"/>
    <mergeCell ref="H57:I57"/>
    <mergeCell ref="H61:I61"/>
    <mergeCell ref="H66:I66"/>
    <mergeCell ref="H65:I65"/>
    <mergeCell ref="H59:I59"/>
    <mergeCell ref="H56:I56"/>
    <mergeCell ref="H64:I64"/>
    <mergeCell ref="H60:I60"/>
    <mergeCell ref="H58:I58"/>
    <mergeCell ref="A25:C25"/>
    <mergeCell ref="A27:I27"/>
    <mergeCell ref="H28:I28"/>
    <mergeCell ref="A50:C50"/>
    <mergeCell ref="F29:I29"/>
    <mergeCell ref="A28:B28"/>
    <mergeCell ref="B29:E29"/>
    <mergeCell ref="A29:A30"/>
    <mergeCell ref="A49:C49"/>
    <mergeCell ref="B53:E53"/>
    <mergeCell ref="H52:I52"/>
    <mergeCell ref="F53:I53"/>
    <mergeCell ref="A51:I51"/>
    <mergeCell ref="A53:A54"/>
    <mergeCell ref="A52:B52"/>
    <mergeCell ref="H54:I54"/>
    <mergeCell ref="A2:I2"/>
    <mergeCell ref="A4:A5"/>
    <mergeCell ref="B4:E4"/>
    <mergeCell ref="A24:C24"/>
    <mergeCell ref="A3:B3"/>
    <mergeCell ref="F4:I4"/>
    <mergeCell ref="H3:I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74"/>
  <sheetViews>
    <sheetView view="pageBreakPreview" zoomScaleNormal="100" workbookViewId="0">
      <selection activeCell="A2" sqref="A2:I2"/>
    </sheetView>
  </sheetViews>
  <sheetFormatPr defaultRowHeight="13.5"/>
  <cols>
    <col min="1" max="1" width="9.6640625" style="1" customWidth="1"/>
    <col min="2" max="9" width="8.77734375" style="1" customWidth="1"/>
    <col min="10" max="16384" width="8.88671875" style="1"/>
  </cols>
  <sheetData>
    <row r="1" spans="1:9" ht="16.5" customHeight="1">
      <c r="A1" s="32" t="s">
        <v>125</v>
      </c>
      <c r="F1" s="367"/>
      <c r="G1" s="368"/>
      <c r="H1" s="368"/>
      <c r="I1" s="368"/>
    </row>
    <row r="2" spans="1:9" s="2" customFormat="1" ht="55.5" customHeight="1">
      <c r="A2" s="369" t="s">
        <v>64</v>
      </c>
      <c r="B2" s="366"/>
      <c r="C2" s="366"/>
      <c r="D2" s="366"/>
      <c r="E2" s="366"/>
      <c r="F2" s="366"/>
      <c r="G2" s="366"/>
      <c r="H2" s="366"/>
      <c r="I2" s="366"/>
    </row>
    <row r="3" spans="1:9" s="3" customFormat="1" ht="16.5" customHeight="1">
      <c r="A3" s="332" t="s">
        <v>0</v>
      </c>
      <c r="B3" s="332"/>
      <c r="C3" s="99"/>
      <c r="D3" s="99"/>
      <c r="E3" s="99"/>
      <c r="F3" s="99"/>
      <c r="G3" s="99"/>
      <c r="H3" s="335" t="s">
        <v>79</v>
      </c>
      <c r="I3" s="335"/>
    </row>
    <row r="4" spans="1:9" s="7" customFormat="1" ht="45.75" customHeight="1">
      <c r="A4" s="327" t="s">
        <v>9</v>
      </c>
      <c r="B4" s="327" t="s">
        <v>133</v>
      </c>
      <c r="C4" s="329"/>
      <c r="D4" s="329"/>
      <c r="E4" s="329"/>
      <c r="F4" s="333" t="s">
        <v>129</v>
      </c>
      <c r="G4" s="329"/>
      <c r="H4" s="329"/>
      <c r="I4" s="334"/>
    </row>
    <row r="5" spans="1:9" s="7" customFormat="1" ht="60" customHeight="1">
      <c r="A5" s="328"/>
      <c r="B5" s="110" t="s">
        <v>6</v>
      </c>
      <c r="C5" s="152" t="s">
        <v>80</v>
      </c>
      <c r="D5" s="152" t="s">
        <v>81</v>
      </c>
      <c r="E5" s="152" t="s">
        <v>208</v>
      </c>
      <c r="F5" s="152" t="s">
        <v>6</v>
      </c>
      <c r="G5" s="152" t="s">
        <v>80</v>
      </c>
      <c r="H5" s="152" t="s">
        <v>81</v>
      </c>
      <c r="I5" s="100" t="s">
        <v>209</v>
      </c>
    </row>
    <row r="6" spans="1:9" s="50" customFormat="1" ht="30" customHeight="1">
      <c r="A6" s="88">
        <v>2019</v>
      </c>
      <c r="B6" s="136">
        <v>87985</v>
      </c>
      <c r="C6" s="136">
        <v>247</v>
      </c>
      <c r="D6" s="136">
        <v>81793</v>
      </c>
      <c r="E6" s="128">
        <v>5945</v>
      </c>
      <c r="F6" s="128">
        <v>66394</v>
      </c>
      <c r="G6" s="136">
        <v>82</v>
      </c>
      <c r="H6" s="136">
        <v>65648</v>
      </c>
      <c r="I6" s="136">
        <v>664</v>
      </c>
    </row>
    <row r="7" spans="1:9" s="38" customFormat="1" ht="30" customHeight="1">
      <c r="A7" s="88">
        <v>2020</v>
      </c>
      <c r="B7" s="136">
        <v>88660</v>
      </c>
      <c r="C7" s="136">
        <v>249</v>
      </c>
      <c r="D7" s="136">
        <v>82523</v>
      </c>
      <c r="E7" s="136">
        <v>5888</v>
      </c>
      <c r="F7" s="136">
        <v>67176</v>
      </c>
      <c r="G7" s="136">
        <v>84</v>
      </c>
      <c r="H7" s="136">
        <v>66491</v>
      </c>
      <c r="I7" s="136">
        <v>601</v>
      </c>
    </row>
    <row r="8" spans="1:9" s="50" customFormat="1" ht="30" customHeight="1">
      <c r="A8" s="88">
        <v>2021</v>
      </c>
      <c r="B8" s="136">
        <v>91008</v>
      </c>
      <c r="C8" s="136">
        <v>253</v>
      </c>
      <c r="D8" s="136">
        <v>84728</v>
      </c>
      <c r="E8" s="136">
        <v>6027</v>
      </c>
      <c r="F8" s="136">
        <v>69248</v>
      </c>
      <c r="G8" s="136">
        <v>86</v>
      </c>
      <c r="H8" s="136">
        <v>68548</v>
      </c>
      <c r="I8" s="136">
        <v>614</v>
      </c>
    </row>
    <row r="9" spans="1:9" s="50" customFormat="1" ht="30" customHeight="1">
      <c r="A9" s="88">
        <v>2022</v>
      </c>
      <c r="B9" s="136">
        <v>95367</v>
      </c>
      <c r="C9" s="136">
        <v>266</v>
      </c>
      <c r="D9" s="136">
        <v>88833</v>
      </c>
      <c r="E9" s="136">
        <v>6268</v>
      </c>
      <c r="F9" s="136">
        <v>73039</v>
      </c>
      <c r="G9" s="136">
        <v>92</v>
      </c>
      <c r="H9" s="136">
        <v>72108</v>
      </c>
      <c r="I9" s="136">
        <v>839</v>
      </c>
    </row>
    <row r="10" spans="1:9" s="50" customFormat="1" ht="30" customHeight="1">
      <c r="A10" s="249">
        <v>2023</v>
      </c>
      <c r="B10" s="480">
        <v>98674</v>
      </c>
      <c r="C10" s="250">
        <v>259</v>
      </c>
      <c r="D10" s="250">
        <v>92158</v>
      </c>
      <c r="E10" s="250">
        <v>6257</v>
      </c>
      <c r="F10" s="250">
        <v>75998</v>
      </c>
      <c r="G10" s="250">
        <v>90</v>
      </c>
      <c r="H10" s="250">
        <v>75055</v>
      </c>
      <c r="I10" s="250">
        <v>853</v>
      </c>
    </row>
    <row r="11" spans="1:9" s="50" customFormat="1" ht="30" customHeight="1">
      <c r="A11" s="235">
        <v>2024</v>
      </c>
      <c r="B11" s="323">
        <v>102060</v>
      </c>
      <c r="C11" s="324">
        <v>264</v>
      </c>
      <c r="D11" s="324">
        <v>95661</v>
      </c>
      <c r="E11" s="324">
        <v>6135</v>
      </c>
      <c r="F11" s="324">
        <v>79061</v>
      </c>
      <c r="G11" s="324">
        <v>90</v>
      </c>
      <c r="H11" s="276">
        <v>78283</v>
      </c>
      <c r="I11" s="276">
        <v>688</v>
      </c>
    </row>
    <row r="12" spans="1:9" s="38" customFormat="1" ht="29.25" customHeight="1">
      <c r="A12" s="91" t="s">
        <v>27</v>
      </c>
      <c r="B12" s="319">
        <v>29270</v>
      </c>
      <c r="C12" s="319">
        <v>39</v>
      </c>
      <c r="D12" s="306">
        <v>28198</v>
      </c>
      <c r="E12" s="306">
        <v>1033</v>
      </c>
      <c r="F12" s="306">
        <v>22765</v>
      </c>
      <c r="G12" s="306">
        <v>5</v>
      </c>
      <c r="H12" s="306">
        <v>22572</v>
      </c>
      <c r="I12" s="306">
        <v>188</v>
      </c>
    </row>
    <row r="13" spans="1:9" s="38" customFormat="1" ht="29.25" customHeight="1">
      <c r="A13" s="91" t="s">
        <v>28</v>
      </c>
      <c r="B13" s="319">
        <v>1338</v>
      </c>
      <c r="C13" s="320">
        <v>1</v>
      </c>
      <c r="D13" s="306">
        <v>1282</v>
      </c>
      <c r="E13" s="306">
        <v>55</v>
      </c>
      <c r="F13" s="306">
        <v>889</v>
      </c>
      <c r="G13" s="320" t="s">
        <v>39</v>
      </c>
      <c r="H13" s="306">
        <v>879</v>
      </c>
      <c r="I13" s="306">
        <v>10</v>
      </c>
    </row>
    <row r="14" spans="1:9" s="38" customFormat="1" ht="29.25" customHeight="1">
      <c r="A14" s="91" t="s">
        <v>29</v>
      </c>
      <c r="B14" s="319">
        <v>1812</v>
      </c>
      <c r="C14" s="319">
        <v>2</v>
      </c>
      <c r="D14" s="306">
        <v>1778</v>
      </c>
      <c r="E14" s="320">
        <v>32</v>
      </c>
      <c r="F14" s="306">
        <v>1263</v>
      </c>
      <c r="G14" s="320" t="s">
        <v>39</v>
      </c>
      <c r="H14" s="306">
        <v>1248</v>
      </c>
      <c r="I14" s="306">
        <v>15</v>
      </c>
    </row>
    <row r="15" spans="1:9" s="38" customFormat="1" ht="29.25" customHeight="1">
      <c r="A15" s="91" t="s">
        <v>30</v>
      </c>
      <c r="B15" s="319">
        <v>4019</v>
      </c>
      <c r="C15" s="320">
        <v>1</v>
      </c>
      <c r="D15" s="306">
        <v>3712</v>
      </c>
      <c r="E15" s="306">
        <v>306</v>
      </c>
      <c r="F15" s="306">
        <v>2653</v>
      </c>
      <c r="G15" s="320">
        <v>1</v>
      </c>
      <c r="H15" s="306">
        <v>2617</v>
      </c>
      <c r="I15" s="306">
        <v>35</v>
      </c>
    </row>
    <row r="16" spans="1:9" s="38" customFormat="1" ht="29.25" customHeight="1">
      <c r="A16" s="91" t="s">
        <v>31</v>
      </c>
      <c r="B16" s="319">
        <v>1595</v>
      </c>
      <c r="C16" s="319">
        <v>2</v>
      </c>
      <c r="D16" s="306">
        <v>1581</v>
      </c>
      <c r="E16" s="320">
        <v>12</v>
      </c>
      <c r="F16" s="306">
        <v>1048</v>
      </c>
      <c r="G16" s="320" t="s">
        <v>39</v>
      </c>
      <c r="H16" s="306">
        <v>1039</v>
      </c>
      <c r="I16" s="306">
        <v>9</v>
      </c>
    </row>
    <row r="17" spans="1:9" s="38" customFormat="1" ht="29.25" customHeight="1">
      <c r="A17" s="91" t="s">
        <v>32</v>
      </c>
      <c r="B17" s="319">
        <v>1695</v>
      </c>
      <c r="C17" s="320">
        <v>2</v>
      </c>
      <c r="D17" s="306">
        <v>1639</v>
      </c>
      <c r="E17" s="320">
        <v>54</v>
      </c>
      <c r="F17" s="306">
        <v>1016</v>
      </c>
      <c r="G17" s="306">
        <v>1</v>
      </c>
      <c r="H17" s="306">
        <v>1006</v>
      </c>
      <c r="I17" s="306">
        <v>9</v>
      </c>
    </row>
    <row r="18" spans="1:9" s="38" customFormat="1" ht="29.25" customHeight="1">
      <c r="A18" s="91" t="s">
        <v>33</v>
      </c>
      <c r="B18" s="319">
        <v>1067</v>
      </c>
      <c r="C18" s="320">
        <v>1</v>
      </c>
      <c r="D18" s="306">
        <v>1060</v>
      </c>
      <c r="E18" s="306">
        <v>6</v>
      </c>
      <c r="F18" s="306">
        <v>610</v>
      </c>
      <c r="G18" s="320" t="s">
        <v>39</v>
      </c>
      <c r="H18" s="306">
        <v>608</v>
      </c>
      <c r="I18" s="306">
        <v>2</v>
      </c>
    </row>
    <row r="19" spans="1:9" s="38" customFormat="1" ht="29.25" customHeight="1">
      <c r="A19" s="91" t="s">
        <v>34</v>
      </c>
      <c r="B19" s="319">
        <v>9809</v>
      </c>
      <c r="C19" s="320">
        <v>1</v>
      </c>
      <c r="D19" s="306">
        <v>7941</v>
      </c>
      <c r="E19" s="306">
        <v>1867</v>
      </c>
      <c r="F19" s="306">
        <v>6914</v>
      </c>
      <c r="G19" s="320" t="s">
        <v>39</v>
      </c>
      <c r="H19" s="306">
        <v>6825</v>
      </c>
      <c r="I19" s="306">
        <v>89</v>
      </c>
    </row>
    <row r="20" spans="1:9" s="38" customFormat="1" ht="29.25" customHeight="1">
      <c r="A20" s="91" t="s">
        <v>35</v>
      </c>
      <c r="B20" s="319">
        <v>34360</v>
      </c>
      <c r="C20" s="319">
        <v>212</v>
      </c>
      <c r="D20" s="306">
        <v>33225</v>
      </c>
      <c r="E20" s="306">
        <v>923</v>
      </c>
      <c r="F20" s="306">
        <v>29854</v>
      </c>
      <c r="G20" s="306">
        <v>82</v>
      </c>
      <c r="H20" s="306">
        <v>29535</v>
      </c>
      <c r="I20" s="306">
        <v>237</v>
      </c>
    </row>
    <row r="21" spans="1:9" s="38" customFormat="1" ht="29.25" customHeight="1">
      <c r="A21" s="91" t="s">
        <v>36</v>
      </c>
      <c r="B21" s="319">
        <v>6557</v>
      </c>
      <c r="C21" s="320">
        <v>2</v>
      </c>
      <c r="D21" s="306">
        <v>6390</v>
      </c>
      <c r="E21" s="306">
        <v>165</v>
      </c>
      <c r="F21" s="306">
        <v>5275</v>
      </c>
      <c r="G21" s="306">
        <v>1</v>
      </c>
      <c r="H21" s="306">
        <v>5189</v>
      </c>
      <c r="I21" s="306">
        <v>85</v>
      </c>
    </row>
    <row r="22" spans="1:9" s="38" customFormat="1" ht="29.25" customHeight="1">
      <c r="A22" s="91" t="s">
        <v>37</v>
      </c>
      <c r="B22" s="319">
        <v>3309</v>
      </c>
      <c r="C22" s="320">
        <v>1</v>
      </c>
      <c r="D22" s="306">
        <v>1797</v>
      </c>
      <c r="E22" s="320">
        <v>1511</v>
      </c>
      <c r="F22" s="306">
        <v>880</v>
      </c>
      <c r="G22" s="320" t="s">
        <v>39</v>
      </c>
      <c r="H22" s="306">
        <v>878</v>
      </c>
      <c r="I22" s="306">
        <v>2</v>
      </c>
    </row>
    <row r="23" spans="1:9" s="63" customFormat="1" ht="29.25" customHeight="1">
      <c r="A23" s="121" t="s">
        <v>38</v>
      </c>
      <c r="B23" s="321">
        <v>7229</v>
      </c>
      <c r="C23" s="322" t="s">
        <v>39</v>
      </c>
      <c r="D23" s="315">
        <v>7058</v>
      </c>
      <c r="E23" s="322">
        <v>171</v>
      </c>
      <c r="F23" s="315">
        <v>5894</v>
      </c>
      <c r="G23" s="322" t="s">
        <v>39</v>
      </c>
      <c r="H23" s="315">
        <v>5887</v>
      </c>
      <c r="I23" s="315">
        <v>7</v>
      </c>
    </row>
    <row r="24" spans="1:9" ht="12.75" customHeight="1">
      <c r="A24" s="330" t="s">
        <v>108</v>
      </c>
      <c r="B24" s="331"/>
      <c r="C24" s="331"/>
      <c r="D24" s="111"/>
      <c r="E24" s="111"/>
      <c r="F24" s="111"/>
      <c r="G24" s="111"/>
      <c r="H24" s="111"/>
      <c r="I24" s="111"/>
    </row>
    <row r="25" spans="1:9" s="3" customFormat="1" ht="12.75" customHeight="1">
      <c r="A25" s="346" t="s">
        <v>107</v>
      </c>
      <c r="B25" s="346"/>
      <c r="C25" s="346"/>
      <c r="D25" s="129"/>
      <c r="E25" s="99"/>
      <c r="F25" s="99"/>
      <c r="G25" s="99"/>
      <c r="H25" s="99"/>
      <c r="I25" s="99"/>
    </row>
    <row r="26" spans="1:9" s="3" customFormat="1" ht="12.75" customHeight="1">
      <c r="A26" s="149"/>
      <c r="B26" s="149"/>
      <c r="C26" s="149"/>
      <c r="D26" s="129"/>
      <c r="E26" s="99"/>
      <c r="F26" s="99"/>
      <c r="G26" s="99"/>
      <c r="H26" s="99"/>
      <c r="I26" s="99"/>
    </row>
    <row r="27" spans="1:9" s="2" customFormat="1" ht="19.5" customHeight="1">
      <c r="A27" s="174"/>
      <c r="B27" s="174"/>
      <c r="C27" s="174"/>
      <c r="D27" s="174"/>
      <c r="E27" s="174"/>
      <c r="F27" s="174"/>
      <c r="G27" s="353" t="s">
        <v>125</v>
      </c>
      <c r="H27" s="353"/>
      <c r="I27" s="353"/>
    </row>
    <row r="28" spans="1:9" s="2" customFormat="1" ht="45" customHeight="1">
      <c r="A28" s="366" t="s">
        <v>3</v>
      </c>
      <c r="B28" s="366"/>
      <c r="C28" s="366"/>
      <c r="D28" s="366"/>
      <c r="E28" s="366"/>
      <c r="F28" s="366"/>
      <c r="G28" s="366"/>
      <c r="H28" s="366"/>
      <c r="I28" s="366"/>
    </row>
    <row r="29" spans="1:9" s="3" customFormat="1" ht="16.5" customHeight="1">
      <c r="A29" s="332" t="s">
        <v>0</v>
      </c>
      <c r="B29" s="332"/>
      <c r="C29" s="99"/>
      <c r="D29" s="99"/>
      <c r="E29" s="99"/>
      <c r="F29" s="99"/>
      <c r="G29" s="99"/>
      <c r="H29" s="335" t="s">
        <v>79</v>
      </c>
      <c r="I29" s="335"/>
    </row>
    <row r="30" spans="1:9" s="7" customFormat="1" ht="48" customHeight="1">
      <c r="A30" s="327" t="s">
        <v>9</v>
      </c>
      <c r="B30" s="327" t="s">
        <v>130</v>
      </c>
      <c r="C30" s="329"/>
      <c r="D30" s="329"/>
      <c r="E30" s="329"/>
      <c r="F30" s="333" t="s">
        <v>131</v>
      </c>
      <c r="G30" s="329"/>
      <c r="H30" s="329"/>
      <c r="I30" s="334"/>
    </row>
    <row r="31" spans="1:9" s="7" customFormat="1" ht="57" customHeight="1">
      <c r="A31" s="328"/>
      <c r="B31" s="110" t="s">
        <v>6</v>
      </c>
      <c r="C31" s="127" t="s">
        <v>80</v>
      </c>
      <c r="D31" s="127" t="s">
        <v>81</v>
      </c>
      <c r="E31" s="127" t="s">
        <v>209</v>
      </c>
      <c r="F31" s="127" t="s">
        <v>6</v>
      </c>
      <c r="G31" s="127" t="s">
        <v>80</v>
      </c>
      <c r="H31" s="127" t="s">
        <v>81</v>
      </c>
      <c r="I31" s="100" t="s">
        <v>205</v>
      </c>
    </row>
    <row r="32" spans="1:9" s="37" customFormat="1" ht="30.75" customHeight="1">
      <c r="A32" s="88">
        <v>2019</v>
      </c>
      <c r="B32" s="133">
        <v>2847</v>
      </c>
      <c r="C32" s="133">
        <v>64</v>
      </c>
      <c r="D32" s="133">
        <v>2508</v>
      </c>
      <c r="E32" s="133">
        <v>275</v>
      </c>
      <c r="F32" s="133">
        <v>16854</v>
      </c>
      <c r="G32" s="133">
        <v>88</v>
      </c>
      <c r="H32" s="133">
        <v>13357</v>
      </c>
      <c r="I32" s="133">
        <v>3409</v>
      </c>
    </row>
    <row r="33" spans="1:9" s="37" customFormat="1" ht="30.75" customHeight="1">
      <c r="A33" s="88">
        <v>2020</v>
      </c>
      <c r="B33" s="133">
        <v>2716</v>
      </c>
      <c r="C33" s="133">
        <v>65</v>
      </c>
      <c r="D33" s="133">
        <v>2375</v>
      </c>
      <c r="E33" s="133">
        <v>276</v>
      </c>
      <c r="F33" s="133">
        <v>16811</v>
      </c>
      <c r="G33" s="133">
        <v>86</v>
      </c>
      <c r="H33" s="133">
        <v>13326</v>
      </c>
      <c r="I33" s="133">
        <v>3399</v>
      </c>
    </row>
    <row r="34" spans="1:9" s="39" customFormat="1" ht="30.75" customHeight="1">
      <c r="A34" s="88">
        <v>2021</v>
      </c>
      <c r="B34" s="176">
        <v>2675</v>
      </c>
      <c r="C34" s="176">
        <v>70</v>
      </c>
      <c r="D34" s="176">
        <v>2324</v>
      </c>
      <c r="E34" s="176">
        <v>281</v>
      </c>
      <c r="F34" s="176">
        <v>17037</v>
      </c>
      <c r="G34" s="176">
        <v>83</v>
      </c>
      <c r="H34" s="176">
        <v>13459</v>
      </c>
      <c r="I34" s="176">
        <v>3495</v>
      </c>
    </row>
    <row r="35" spans="1:9" s="39" customFormat="1" ht="30.75" customHeight="1">
      <c r="A35" s="88">
        <v>2022</v>
      </c>
      <c r="B35" s="194">
        <v>2616</v>
      </c>
      <c r="C35" s="194">
        <v>74</v>
      </c>
      <c r="D35" s="194">
        <v>2258</v>
      </c>
      <c r="E35" s="194">
        <v>284</v>
      </c>
      <c r="F35" s="194">
        <v>17583</v>
      </c>
      <c r="G35" s="194">
        <v>86</v>
      </c>
      <c r="H35" s="194">
        <v>13998</v>
      </c>
      <c r="I35" s="194">
        <v>3499</v>
      </c>
    </row>
    <row r="36" spans="1:9" s="39" customFormat="1" ht="30.75" customHeight="1">
      <c r="A36" s="278">
        <v>2023</v>
      </c>
      <c r="B36" s="246">
        <v>2562</v>
      </c>
      <c r="C36" s="246">
        <v>69</v>
      </c>
      <c r="D36" s="325">
        <v>2214</v>
      </c>
      <c r="E36" s="325">
        <v>279</v>
      </c>
      <c r="F36" s="325">
        <v>17938</v>
      </c>
      <c r="G36" s="325">
        <v>86</v>
      </c>
      <c r="H36" s="325">
        <v>14378</v>
      </c>
      <c r="I36" s="246">
        <v>3474</v>
      </c>
    </row>
    <row r="37" spans="1:9" s="39" customFormat="1" ht="30.75" customHeight="1">
      <c r="A37" s="236">
        <v>2024</v>
      </c>
      <c r="B37" s="275">
        <v>2482</v>
      </c>
      <c r="C37" s="276">
        <v>71</v>
      </c>
      <c r="D37" s="276">
        <v>2125</v>
      </c>
      <c r="E37" s="276">
        <v>286</v>
      </c>
      <c r="F37" s="277">
        <v>18252</v>
      </c>
      <c r="G37" s="277">
        <v>89</v>
      </c>
      <c r="H37" s="277">
        <v>14689</v>
      </c>
      <c r="I37" s="277">
        <v>3474</v>
      </c>
    </row>
    <row r="38" spans="1:9" s="37" customFormat="1" ht="30.75" customHeight="1">
      <c r="A38" s="91" t="s">
        <v>27</v>
      </c>
      <c r="B38" s="207">
        <v>830</v>
      </c>
      <c r="C38" s="207">
        <v>27</v>
      </c>
      <c r="D38" s="207">
        <v>666</v>
      </c>
      <c r="E38" s="207">
        <v>137</v>
      </c>
      <c r="F38" s="207">
        <v>5276</v>
      </c>
      <c r="G38" s="207">
        <v>6</v>
      </c>
      <c r="H38" s="207">
        <v>4790</v>
      </c>
      <c r="I38" s="207">
        <v>480</v>
      </c>
    </row>
    <row r="39" spans="1:9" s="37" customFormat="1" ht="30.75" customHeight="1">
      <c r="A39" s="91" t="s">
        <v>28</v>
      </c>
      <c r="B39" s="207">
        <v>72</v>
      </c>
      <c r="C39" s="156" t="s">
        <v>39</v>
      </c>
      <c r="D39" s="207">
        <v>30</v>
      </c>
      <c r="E39" s="207">
        <v>42</v>
      </c>
      <c r="F39" s="207">
        <v>374</v>
      </c>
      <c r="G39" s="207">
        <v>1</v>
      </c>
      <c r="H39" s="207">
        <v>370</v>
      </c>
      <c r="I39" s="207">
        <v>3</v>
      </c>
    </row>
    <row r="40" spans="1:9" s="37" customFormat="1" ht="30.75" customHeight="1">
      <c r="A40" s="91" t="s">
        <v>29</v>
      </c>
      <c r="B40" s="207">
        <v>39</v>
      </c>
      <c r="C40" s="207">
        <v>2</v>
      </c>
      <c r="D40" s="207">
        <v>37</v>
      </c>
      <c r="E40" s="156" t="s">
        <v>39</v>
      </c>
      <c r="F40" s="207">
        <v>498</v>
      </c>
      <c r="G40" s="156" t="s">
        <v>39</v>
      </c>
      <c r="H40" s="207">
        <v>484</v>
      </c>
      <c r="I40" s="207">
        <v>14</v>
      </c>
    </row>
    <row r="41" spans="1:9" s="37" customFormat="1" ht="30.75" customHeight="1">
      <c r="A41" s="91" t="s">
        <v>30</v>
      </c>
      <c r="B41" s="207">
        <v>106</v>
      </c>
      <c r="C41" s="156" t="s">
        <v>39</v>
      </c>
      <c r="D41" s="207">
        <v>105</v>
      </c>
      <c r="E41" s="207">
        <v>1</v>
      </c>
      <c r="F41" s="207">
        <v>1163</v>
      </c>
      <c r="G41" s="156" t="s">
        <v>39</v>
      </c>
      <c r="H41" s="207">
        <v>978</v>
      </c>
      <c r="I41" s="207">
        <v>185</v>
      </c>
    </row>
    <row r="42" spans="1:9" s="37" customFormat="1" ht="30.75" customHeight="1">
      <c r="A42" s="91" t="s">
        <v>31</v>
      </c>
      <c r="B42" s="207">
        <v>28</v>
      </c>
      <c r="C42" s="207">
        <v>1</v>
      </c>
      <c r="D42" s="207">
        <v>27</v>
      </c>
      <c r="E42" s="156" t="s">
        <v>39</v>
      </c>
      <c r="F42" s="207">
        <v>514</v>
      </c>
      <c r="G42" s="207">
        <v>1</v>
      </c>
      <c r="H42" s="207">
        <v>510</v>
      </c>
      <c r="I42" s="207">
        <v>3</v>
      </c>
    </row>
    <row r="43" spans="1:9" s="37" customFormat="1" ht="30.75" customHeight="1">
      <c r="A43" s="91" t="s">
        <v>32</v>
      </c>
      <c r="B43" s="207">
        <v>40</v>
      </c>
      <c r="C43" s="156" t="s">
        <v>39</v>
      </c>
      <c r="D43" s="207">
        <v>40</v>
      </c>
      <c r="E43" s="156" t="s">
        <v>39</v>
      </c>
      <c r="F43" s="207">
        <v>609</v>
      </c>
      <c r="G43" s="207">
        <v>1</v>
      </c>
      <c r="H43" s="207">
        <v>577</v>
      </c>
      <c r="I43" s="207">
        <v>31</v>
      </c>
    </row>
    <row r="44" spans="1:9" s="37" customFormat="1" ht="30.75" customHeight="1">
      <c r="A44" s="91" t="s">
        <v>33</v>
      </c>
      <c r="B44" s="207">
        <v>19</v>
      </c>
      <c r="C44" s="156" t="s">
        <v>39</v>
      </c>
      <c r="D44" s="207">
        <v>18</v>
      </c>
      <c r="E44" s="207">
        <v>1</v>
      </c>
      <c r="F44" s="207">
        <v>433</v>
      </c>
      <c r="G44" s="207">
        <v>1</v>
      </c>
      <c r="H44" s="207">
        <v>429</v>
      </c>
      <c r="I44" s="207">
        <v>3</v>
      </c>
    </row>
    <row r="45" spans="1:9" s="37" customFormat="1" ht="30.75" customHeight="1">
      <c r="A45" s="91" t="s">
        <v>34</v>
      </c>
      <c r="B45" s="207">
        <v>124</v>
      </c>
      <c r="C45" s="156" t="s">
        <v>39</v>
      </c>
      <c r="D45" s="207">
        <v>122</v>
      </c>
      <c r="E45" s="207">
        <v>2</v>
      </c>
      <c r="F45" s="207">
        <v>2134</v>
      </c>
      <c r="G45" s="207">
        <v>1</v>
      </c>
      <c r="H45" s="207">
        <v>859</v>
      </c>
      <c r="I45" s="207">
        <v>1274</v>
      </c>
    </row>
    <row r="46" spans="1:9" s="37" customFormat="1" ht="30.75" customHeight="1">
      <c r="A46" s="91" t="s">
        <v>35</v>
      </c>
      <c r="B46" s="207">
        <v>799</v>
      </c>
      <c r="C46" s="207">
        <v>41</v>
      </c>
      <c r="D46" s="207">
        <v>659</v>
      </c>
      <c r="E46" s="207">
        <v>99</v>
      </c>
      <c r="F46" s="207">
        <v>3373</v>
      </c>
      <c r="G46" s="207">
        <v>76</v>
      </c>
      <c r="H46" s="207">
        <v>2900</v>
      </c>
      <c r="I46" s="207">
        <v>397</v>
      </c>
    </row>
    <row r="47" spans="1:9" s="37" customFormat="1" ht="30.75" customHeight="1">
      <c r="A47" s="91" t="s">
        <v>36</v>
      </c>
      <c r="B47" s="207">
        <v>192</v>
      </c>
      <c r="C47" s="156" t="s">
        <v>39</v>
      </c>
      <c r="D47" s="207">
        <v>188</v>
      </c>
      <c r="E47" s="207">
        <v>4</v>
      </c>
      <c r="F47" s="207">
        <v>1054</v>
      </c>
      <c r="G47" s="207">
        <v>1</v>
      </c>
      <c r="H47" s="207">
        <v>990</v>
      </c>
      <c r="I47" s="207">
        <v>63</v>
      </c>
    </row>
    <row r="48" spans="1:9" s="37" customFormat="1" ht="30.75" customHeight="1">
      <c r="A48" s="91" t="s">
        <v>37</v>
      </c>
      <c r="B48" s="207">
        <v>66</v>
      </c>
      <c r="C48" s="156" t="s">
        <v>39</v>
      </c>
      <c r="D48" s="207">
        <v>66</v>
      </c>
      <c r="E48" s="156" t="s">
        <v>39</v>
      </c>
      <c r="F48" s="207">
        <v>1734</v>
      </c>
      <c r="G48" s="207">
        <v>1</v>
      </c>
      <c r="H48" s="207">
        <v>828</v>
      </c>
      <c r="I48" s="207">
        <v>905</v>
      </c>
    </row>
    <row r="49" spans="1:10" s="37" customFormat="1" ht="30.75" customHeight="1">
      <c r="A49" s="121" t="s">
        <v>38</v>
      </c>
      <c r="B49" s="284">
        <v>167</v>
      </c>
      <c r="C49" s="283" t="s">
        <v>39</v>
      </c>
      <c r="D49" s="209">
        <v>167</v>
      </c>
      <c r="E49" s="283" t="s">
        <v>39</v>
      </c>
      <c r="F49" s="209">
        <v>1090</v>
      </c>
      <c r="G49" s="283" t="s">
        <v>39</v>
      </c>
      <c r="H49" s="209">
        <v>974</v>
      </c>
      <c r="I49" s="209">
        <v>116</v>
      </c>
    </row>
    <row r="50" spans="1:10" s="3" customFormat="1" ht="12.75" customHeight="1">
      <c r="A50" s="346" t="s">
        <v>107</v>
      </c>
      <c r="B50" s="346"/>
      <c r="C50" s="346"/>
      <c r="D50" s="99"/>
      <c r="E50" s="99"/>
      <c r="F50" s="99"/>
      <c r="G50" s="99"/>
      <c r="H50" s="99"/>
      <c r="I50" s="99"/>
    </row>
    <row r="51" spans="1:10" ht="16.5" customHeight="1">
      <c r="A51" s="95" t="s">
        <v>125</v>
      </c>
      <c r="B51" s="111"/>
      <c r="C51" s="111"/>
      <c r="D51" s="111"/>
      <c r="E51" s="111"/>
      <c r="F51" s="111"/>
      <c r="G51" s="359"/>
      <c r="H51" s="360"/>
      <c r="I51" s="360"/>
    </row>
    <row r="52" spans="1:10" s="84" customFormat="1" ht="45.75" customHeight="1">
      <c r="A52" s="366" t="s">
        <v>3</v>
      </c>
      <c r="B52" s="366"/>
      <c r="C52" s="366"/>
      <c r="D52" s="366"/>
      <c r="E52" s="366"/>
      <c r="F52" s="366"/>
      <c r="G52" s="366"/>
      <c r="H52" s="366"/>
      <c r="I52" s="366"/>
    </row>
    <row r="53" spans="1:10" s="3" customFormat="1" ht="16.5" customHeight="1">
      <c r="A53" s="332" t="s">
        <v>0</v>
      </c>
      <c r="B53" s="332"/>
      <c r="C53" s="99"/>
      <c r="D53" s="99"/>
      <c r="E53" s="99"/>
      <c r="F53" s="99"/>
      <c r="G53" s="99"/>
      <c r="H53" s="335" t="s">
        <v>79</v>
      </c>
      <c r="I53" s="335"/>
    </row>
    <row r="54" spans="1:10" s="7" customFormat="1" ht="48" customHeight="1">
      <c r="A54" s="327" t="s">
        <v>41</v>
      </c>
      <c r="B54" s="327" t="s">
        <v>134</v>
      </c>
      <c r="C54" s="329"/>
      <c r="D54" s="329"/>
      <c r="E54" s="329"/>
      <c r="F54" s="333" t="s">
        <v>115</v>
      </c>
      <c r="G54" s="329"/>
      <c r="H54" s="329"/>
      <c r="I54" s="334"/>
    </row>
    <row r="55" spans="1:10" s="7" customFormat="1" ht="57" customHeight="1">
      <c r="A55" s="328"/>
      <c r="B55" s="110" t="s">
        <v>6</v>
      </c>
      <c r="C55" s="127" t="s">
        <v>80</v>
      </c>
      <c r="D55" s="127" t="s">
        <v>81</v>
      </c>
      <c r="E55" s="127" t="s">
        <v>209</v>
      </c>
      <c r="F55" s="127" t="s">
        <v>6</v>
      </c>
      <c r="G55" s="127" t="s">
        <v>83</v>
      </c>
      <c r="H55" s="362" t="s">
        <v>81</v>
      </c>
      <c r="I55" s="363"/>
    </row>
    <row r="56" spans="1:10" s="89" customFormat="1" ht="30.75" customHeight="1">
      <c r="A56" s="88">
        <v>2019</v>
      </c>
      <c r="B56" s="131">
        <v>1890</v>
      </c>
      <c r="C56" s="132">
        <v>13</v>
      </c>
      <c r="D56" s="131">
        <v>280</v>
      </c>
      <c r="E56" s="132">
        <v>1597</v>
      </c>
      <c r="F56" s="134">
        <v>6585</v>
      </c>
      <c r="G56" s="134">
        <v>101</v>
      </c>
      <c r="H56" s="357">
        <v>6484</v>
      </c>
      <c r="I56" s="357"/>
    </row>
    <row r="57" spans="1:10" s="83" customFormat="1" ht="30.75" customHeight="1">
      <c r="A57" s="88">
        <v>2020</v>
      </c>
      <c r="B57" s="131">
        <v>1957</v>
      </c>
      <c r="C57" s="132">
        <v>14</v>
      </c>
      <c r="D57" s="131">
        <v>331</v>
      </c>
      <c r="E57" s="132">
        <v>1612</v>
      </c>
      <c r="F57" s="134">
        <v>6639</v>
      </c>
      <c r="G57" s="134">
        <v>102</v>
      </c>
      <c r="H57" s="357">
        <v>6537</v>
      </c>
      <c r="I57" s="357"/>
    </row>
    <row r="58" spans="1:10" s="89" customFormat="1" ht="30.75" customHeight="1">
      <c r="A58" s="88">
        <v>2021</v>
      </c>
      <c r="B58" s="131">
        <v>2048</v>
      </c>
      <c r="C58" s="131">
        <v>14</v>
      </c>
      <c r="D58" s="131">
        <v>397</v>
      </c>
      <c r="E58" s="131">
        <v>1637</v>
      </c>
      <c r="F58" s="177">
        <v>6358</v>
      </c>
      <c r="G58" s="177">
        <v>80</v>
      </c>
      <c r="H58" s="357">
        <v>6278</v>
      </c>
      <c r="I58" s="357"/>
    </row>
    <row r="59" spans="1:10" s="89" customFormat="1" ht="30.75" customHeight="1">
      <c r="A59" s="88">
        <v>2022</v>
      </c>
      <c r="B59" s="131">
        <v>2129</v>
      </c>
      <c r="C59" s="131">
        <v>14</v>
      </c>
      <c r="D59" s="131">
        <v>469</v>
      </c>
      <c r="E59" s="131">
        <v>1646</v>
      </c>
      <c r="F59" s="195">
        <v>6533</v>
      </c>
      <c r="G59" s="195">
        <v>79</v>
      </c>
      <c r="H59" s="357">
        <v>6432</v>
      </c>
      <c r="I59" s="357"/>
    </row>
    <row r="60" spans="1:10" s="89" customFormat="1" ht="30.75" customHeight="1">
      <c r="A60" s="251">
        <v>2023</v>
      </c>
      <c r="B60" s="252">
        <v>2176</v>
      </c>
      <c r="C60" s="253">
        <v>14</v>
      </c>
      <c r="D60" s="253">
        <v>511</v>
      </c>
      <c r="E60" s="253">
        <v>1651</v>
      </c>
      <c r="F60" s="254">
        <v>6592</v>
      </c>
      <c r="G60" s="254">
        <v>80</v>
      </c>
      <c r="H60" s="361">
        <v>6512</v>
      </c>
      <c r="I60" s="361"/>
    </row>
    <row r="61" spans="1:10" s="89" customFormat="1" ht="30.75" customHeight="1">
      <c r="A61" s="296">
        <v>2024</v>
      </c>
      <c r="B61" s="280">
        <v>2265</v>
      </c>
      <c r="C61" s="279">
        <v>14</v>
      </c>
      <c r="D61" s="279">
        <v>564</v>
      </c>
      <c r="E61" s="279">
        <v>1687</v>
      </c>
      <c r="F61" s="280">
        <v>6580</v>
      </c>
      <c r="G61" s="279">
        <v>80</v>
      </c>
      <c r="H61" s="364">
        <v>6500</v>
      </c>
      <c r="I61" s="365"/>
    </row>
    <row r="62" spans="1:10" s="83" customFormat="1" ht="30.75" customHeight="1">
      <c r="A62" s="91" t="s">
        <v>27</v>
      </c>
      <c r="B62" s="312">
        <v>399</v>
      </c>
      <c r="C62" s="312">
        <v>1</v>
      </c>
      <c r="D62" s="312">
        <v>170</v>
      </c>
      <c r="E62" s="312">
        <v>228</v>
      </c>
      <c r="F62" s="312">
        <v>2270</v>
      </c>
      <c r="G62" s="312">
        <v>9</v>
      </c>
      <c r="H62" s="356">
        <v>2261</v>
      </c>
      <c r="I62" s="356"/>
      <c r="J62" s="86"/>
    </row>
    <row r="63" spans="1:10" s="83" customFormat="1" ht="30.75" customHeight="1">
      <c r="A63" s="91" t="s">
        <v>28</v>
      </c>
      <c r="B63" s="312">
        <v>3</v>
      </c>
      <c r="C63" s="308" t="s">
        <v>39</v>
      </c>
      <c r="D63" s="312">
        <v>3</v>
      </c>
      <c r="E63" s="308" t="s">
        <v>39</v>
      </c>
      <c r="F63" s="312">
        <v>182</v>
      </c>
      <c r="G63" s="308" t="s">
        <v>39</v>
      </c>
      <c r="H63" s="356">
        <v>182</v>
      </c>
      <c r="I63" s="356"/>
      <c r="J63" s="86"/>
    </row>
    <row r="64" spans="1:10" s="83" customFormat="1" ht="30.75" customHeight="1">
      <c r="A64" s="91" t="s">
        <v>29</v>
      </c>
      <c r="B64" s="312">
        <v>12</v>
      </c>
      <c r="C64" s="308" t="s">
        <v>39</v>
      </c>
      <c r="D64" s="312">
        <v>9</v>
      </c>
      <c r="E64" s="312">
        <v>3</v>
      </c>
      <c r="F64" s="312">
        <v>204</v>
      </c>
      <c r="G64" s="308" t="s">
        <v>39</v>
      </c>
      <c r="H64" s="356">
        <v>204</v>
      </c>
      <c r="I64" s="356"/>
      <c r="J64" s="86"/>
    </row>
    <row r="65" spans="1:10" s="83" customFormat="1" ht="30.75" customHeight="1">
      <c r="A65" s="91" t="s">
        <v>30</v>
      </c>
      <c r="B65" s="312">
        <v>97</v>
      </c>
      <c r="C65" s="308" t="s">
        <v>39</v>
      </c>
      <c r="D65" s="312">
        <v>12</v>
      </c>
      <c r="E65" s="312">
        <v>85</v>
      </c>
      <c r="F65" s="312">
        <v>410</v>
      </c>
      <c r="G65" s="312">
        <v>1</v>
      </c>
      <c r="H65" s="356">
        <v>409</v>
      </c>
      <c r="I65" s="356"/>
      <c r="J65" s="86"/>
    </row>
    <row r="66" spans="1:10" s="83" customFormat="1" ht="30.75" customHeight="1">
      <c r="A66" s="91" t="s">
        <v>31</v>
      </c>
      <c r="B66" s="312">
        <v>5</v>
      </c>
      <c r="C66" s="308" t="s">
        <v>39</v>
      </c>
      <c r="D66" s="312">
        <v>5</v>
      </c>
      <c r="E66" s="308" t="s">
        <v>39</v>
      </c>
      <c r="F66" s="312">
        <v>172</v>
      </c>
      <c r="G66" s="308" t="s">
        <v>39</v>
      </c>
      <c r="H66" s="356">
        <v>172</v>
      </c>
      <c r="I66" s="356"/>
      <c r="J66" s="86"/>
    </row>
    <row r="67" spans="1:10" s="83" customFormat="1" ht="30.75" customHeight="1">
      <c r="A67" s="91" t="s">
        <v>32</v>
      </c>
      <c r="B67" s="312">
        <v>30</v>
      </c>
      <c r="C67" s="308" t="s">
        <v>39</v>
      </c>
      <c r="D67" s="312">
        <v>16</v>
      </c>
      <c r="E67" s="312">
        <v>14</v>
      </c>
      <c r="F67" s="312">
        <v>390</v>
      </c>
      <c r="G67" s="308" t="s">
        <v>39</v>
      </c>
      <c r="H67" s="356">
        <v>390</v>
      </c>
      <c r="I67" s="356"/>
      <c r="J67" s="86"/>
    </row>
    <row r="68" spans="1:10" s="83" customFormat="1" ht="30.75" customHeight="1">
      <c r="A68" s="91" t="s">
        <v>33</v>
      </c>
      <c r="B68" s="312">
        <v>5</v>
      </c>
      <c r="C68" s="308" t="s">
        <v>39</v>
      </c>
      <c r="D68" s="312">
        <v>5</v>
      </c>
      <c r="E68" s="308" t="s">
        <v>39</v>
      </c>
      <c r="F68" s="312">
        <v>197</v>
      </c>
      <c r="G68" s="312">
        <v>1</v>
      </c>
      <c r="H68" s="356">
        <v>196</v>
      </c>
      <c r="I68" s="356"/>
      <c r="J68" s="86"/>
    </row>
    <row r="69" spans="1:10" s="83" customFormat="1" ht="30.75" customHeight="1">
      <c r="A69" s="91" t="s">
        <v>34</v>
      </c>
      <c r="B69" s="312">
        <v>637</v>
      </c>
      <c r="C69" s="308" t="s">
        <v>39</v>
      </c>
      <c r="D69" s="312">
        <v>135</v>
      </c>
      <c r="E69" s="312">
        <v>502</v>
      </c>
      <c r="F69" s="312">
        <v>319</v>
      </c>
      <c r="G69" s="308" t="s">
        <v>39</v>
      </c>
      <c r="H69" s="356">
        <v>319</v>
      </c>
      <c r="I69" s="356"/>
      <c r="J69" s="86"/>
    </row>
    <row r="70" spans="1:10" s="83" customFormat="1" ht="30.75" customHeight="1">
      <c r="A70" s="91" t="s">
        <v>35</v>
      </c>
      <c r="B70" s="312">
        <v>334</v>
      </c>
      <c r="C70" s="312">
        <v>13</v>
      </c>
      <c r="D70" s="312">
        <v>131</v>
      </c>
      <c r="E70" s="312">
        <v>190</v>
      </c>
      <c r="F70" s="312">
        <v>1536</v>
      </c>
      <c r="G70" s="312">
        <v>67</v>
      </c>
      <c r="H70" s="356">
        <v>1469</v>
      </c>
      <c r="I70" s="356"/>
      <c r="J70" s="86"/>
    </row>
    <row r="71" spans="1:10" s="83" customFormat="1" ht="30.75" customHeight="1">
      <c r="A71" s="91" t="s">
        <v>36</v>
      </c>
      <c r="B71" s="312">
        <v>36</v>
      </c>
      <c r="C71" s="308" t="s">
        <v>39</v>
      </c>
      <c r="D71" s="312">
        <v>23</v>
      </c>
      <c r="E71" s="312">
        <v>13</v>
      </c>
      <c r="F71" s="312">
        <v>479</v>
      </c>
      <c r="G71" s="312">
        <v>2</v>
      </c>
      <c r="H71" s="356">
        <v>477</v>
      </c>
      <c r="I71" s="356"/>
      <c r="J71" s="86"/>
    </row>
    <row r="72" spans="1:10" s="83" customFormat="1" ht="30.75" customHeight="1">
      <c r="A72" s="91" t="s">
        <v>37</v>
      </c>
      <c r="B72" s="312">
        <v>629</v>
      </c>
      <c r="C72" s="308" t="s">
        <v>39</v>
      </c>
      <c r="D72" s="312">
        <v>25</v>
      </c>
      <c r="E72" s="312">
        <v>604</v>
      </c>
      <c r="F72" s="312">
        <v>234</v>
      </c>
      <c r="G72" s="308" t="s">
        <v>39</v>
      </c>
      <c r="H72" s="356">
        <v>234</v>
      </c>
      <c r="I72" s="356"/>
      <c r="J72" s="86"/>
    </row>
    <row r="73" spans="1:10" s="64" customFormat="1" ht="30.75" customHeight="1">
      <c r="A73" s="121" t="s">
        <v>38</v>
      </c>
      <c r="B73" s="282">
        <v>78</v>
      </c>
      <c r="C73" s="283" t="s">
        <v>39</v>
      </c>
      <c r="D73" s="313">
        <v>30</v>
      </c>
      <c r="E73" s="313">
        <v>48</v>
      </c>
      <c r="F73" s="313">
        <v>187</v>
      </c>
      <c r="G73" s="283" t="s">
        <v>39</v>
      </c>
      <c r="H73" s="358">
        <v>187</v>
      </c>
      <c r="I73" s="358"/>
      <c r="J73" s="38"/>
    </row>
    <row r="74" spans="1:10" s="3" customFormat="1" ht="12.75" customHeight="1">
      <c r="A74" s="346" t="s">
        <v>107</v>
      </c>
      <c r="B74" s="346"/>
      <c r="C74" s="346"/>
      <c r="D74" s="99"/>
      <c r="E74" s="99"/>
      <c r="F74" s="129"/>
      <c r="G74" s="129"/>
      <c r="H74" s="354"/>
      <c r="I74" s="355"/>
      <c r="J74" s="72"/>
    </row>
  </sheetData>
  <mergeCells count="45">
    <mergeCell ref="H61:I61"/>
    <mergeCell ref="A28:I28"/>
    <mergeCell ref="A74:C74"/>
    <mergeCell ref="F1:I1"/>
    <mergeCell ref="A25:C25"/>
    <mergeCell ref="A2:I2"/>
    <mergeCell ref="H3:I3"/>
    <mergeCell ref="B4:E4"/>
    <mergeCell ref="A4:A5"/>
    <mergeCell ref="F4:I4"/>
    <mergeCell ref="A24:C24"/>
    <mergeCell ref="A3:B3"/>
    <mergeCell ref="A52:I52"/>
    <mergeCell ref="F30:I30"/>
    <mergeCell ref="H29:I29"/>
    <mergeCell ref="A29:B29"/>
    <mergeCell ref="A30:A31"/>
    <mergeCell ref="F54:I54"/>
    <mergeCell ref="A53:B53"/>
    <mergeCell ref="A54:A55"/>
    <mergeCell ref="H53:I53"/>
    <mergeCell ref="A50:C50"/>
    <mergeCell ref="B54:E54"/>
    <mergeCell ref="H55:I55"/>
    <mergeCell ref="H58:I58"/>
    <mergeCell ref="G51:I51"/>
    <mergeCell ref="H60:I60"/>
    <mergeCell ref="H59:I59"/>
    <mergeCell ref="B30:E30"/>
    <mergeCell ref="G27:I27"/>
    <mergeCell ref="H74:I74"/>
    <mergeCell ref="H64:I64"/>
    <mergeCell ref="H62:I62"/>
    <mergeCell ref="H56:I56"/>
    <mergeCell ref="H63:I63"/>
    <mergeCell ref="H73:I73"/>
    <mergeCell ref="H72:I72"/>
    <mergeCell ref="H71:I71"/>
    <mergeCell ref="H70:I70"/>
    <mergeCell ref="H65:I65"/>
    <mergeCell ref="H69:I69"/>
    <mergeCell ref="H68:I68"/>
    <mergeCell ref="H67:I67"/>
    <mergeCell ref="H66:I66"/>
    <mergeCell ref="H57:I57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rowBreaks count="2" manualBreakCount="2">
    <brk id="26" max="8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W25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7.109375" customWidth="1"/>
    <col min="2" max="2" width="6.88671875" customWidth="1"/>
    <col min="3" max="3" width="5.88671875" customWidth="1"/>
    <col min="4" max="5" width="6.5546875" customWidth="1"/>
    <col min="6" max="10" width="5.88671875" customWidth="1"/>
    <col min="11" max="11" width="6.5546875" customWidth="1"/>
    <col min="12" max="12" width="5.44140625" customWidth="1"/>
    <col min="13" max="13" width="6.6640625" customWidth="1"/>
    <col min="14" max="14" width="6.77734375" customWidth="1"/>
    <col min="15" max="15" width="5.88671875" style="157" customWidth="1"/>
    <col min="16" max="16" width="5.88671875" customWidth="1"/>
    <col min="17" max="18" width="6.33203125" customWidth="1"/>
    <col min="19" max="19" width="5.88671875" customWidth="1"/>
    <col min="20" max="20" width="6.5546875" customWidth="1"/>
    <col min="21" max="26" width="5.88671875" customWidth="1"/>
    <col min="27" max="27" width="6.109375" customWidth="1"/>
    <col min="28" max="28" width="6.21875" customWidth="1"/>
    <col min="29" max="49" width="5.88671875" customWidth="1"/>
  </cols>
  <sheetData>
    <row r="1" spans="1:49" ht="16.5" customHeight="1">
      <c r="A1" s="92"/>
      <c r="B1" s="92"/>
      <c r="C1" s="92"/>
      <c r="D1" s="92"/>
      <c r="E1" s="92"/>
      <c r="F1" s="93"/>
      <c r="G1" s="93"/>
      <c r="H1" s="93"/>
      <c r="I1" s="93"/>
      <c r="J1" s="93"/>
      <c r="K1" s="93"/>
      <c r="L1" s="93"/>
      <c r="M1" s="93"/>
      <c r="N1" s="94" t="s">
        <v>125</v>
      </c>
      <c r="O1" s="158" t="s">
        <v>125</v>
      </c>
      <c r="P1" s="150"/>
      <c r="Q1" s="150"/>
      <c r="R1" s="159"/>
      <c r="S1" s="93"/>
      <c r="T1" s="93"/>
      <c r="U1" s="93"/>
      <c r="V1" s="93"/>
      <c r="W1" s="93"/>
      <c r="X1" s="93"/>
      <c r="Y1" s="93"/>
      <c r="Z1" s="93"/>
      <c r="AA1" s="93"/>
      <c r="AB1" s="93"/>
    </row>
    <row r="2" spans="1:49" ht="40.5" customHeight="1">
      <c r="A2" s="366" t="s">
        <v>170</v>
      </c>
      <c r="B2" s="366"/>
      <c r="C2" s="366"/>
      <c r="D2" s="366"/>
      <c r="E2" s="366"/>
      <c r="F2" s="366"/>
      <c r="G2" s="366"/>
      <c r="H2" s="366"/>
      <c r="I2" s="366"/>
      <c r="J2" s="366"/>
      <c r="K2" s="366"/>
      <c r="L2" s="366"/>
      <c r="M2" s="366"/>
      <c r="N2" s="366"/>
      <c r="O2" s="366" t="s">
        <v>184</v>
      </c>
      <c r="P2" s="366"/>
      <c r="Q2" s="366"/>
      <c r="R2" s="366"/>
      <c r="S2" s="366"/>
      <c r="T2" s="366"/>
      <c r="U2" s="366"/>
      <c r="V2" s="366"/>
      <c r="W2" s="366"/>
      <c r="X2" s="366"/>
      <c r="Y2" s="366"/>
      <c r="Z2" s="366"/>
      <c r="AA2" s="366"/>
      <c r="AB2" s="366"/>
    </row>
    <row r="3" spans="1:49" ht="16.5" customHeight="1">
      <c r="A3" s="346" t="s">
        <v>88</v>
      </c>
      <c r="B3" s="346"/>
      <c r="C3" s="346"/>
      <c r="D3" s="346"/>
      <c r="E3" s="97"/>
      <c r="F3" s="97"/>
      <c r="G3" s="97"/>
      <c r="H3" s="97"/>
      <c r="I3" s="97"/>
      <c r="J3" s="97"/>
      <c r="K3" s="97"/>
      <c r="L3" s="97"/>
      <c r="M3" s="335" t="s">
        <v>214</v>
      </c>
      <c r="N3" s="335"/>
      <c r="O3" s="346" t="s">
        <v>88</v>
      </c>
      <c r="P3" s="346"/>
      <c r="Q3" s="346"/>
      <c r="R3" s="346"/>
      <c r="S3" s="97"/>
      <c r="T3" s="97"/>
      <c r="U3" s="97"/>
      <c r="V3" s="97"/>
      <c r="W3" s="97"/>
      <c r="X3" s="97"/>
      <c r="Y3" s="97"/>
      <c r="Z3" s="97"/>
      <c r="AA3" s="335" t="s">
        <v>214</v>
      </c>
      <c r="AB3" s="335"/>
    </row>
    <row r="4" spans="1:49" ht="30" customHeight="1">
      <c r="A4" s="333" t="s">
        <v>84</v>
      </c>
      <c r="B4" s="370" t="s">
        <v>163</v>
      </c>
      <c r="C4" s="370"/>
      <c r="D4" s="370"/>
      <c r="E4" s="370"/>
      <c r="F4" s="370"/>
      <c r="G4" s="370"/>
      <c r="H4" s="370"/>
      <c r="I4" s="370"/>
      <c r="J4" s="370"/>
      <c r="K4" s="370" t="s">
        <v>158</v>
      </c>
      <c r="L4" s="370"/>
      <c r="M4" s="370"/>
      <c r="N4" s="370"/>
      <c r="O4" s="333" t="s">
        <v>84</v>
      </c>
      <c r="P4" s="231" t="s">
        <v>185</v>
      </c>
      <c r="Q4" s="370" t="s">
        <v>160</v>
      </c>
      <c r="R4" s="370"/>
      <c r="S4" s="370"/>
      <c r="T4" s="370"/>
      <c r="U4" s="370"/>
      <c r="V4" s="370"/>
      <c r="W4" s="370"/>
      <c r="X4" s="370"/>
      <c r="Y4" s="370"/>
      <c r="Z4" s="370" t="s">
        <v>161</v>
      </c>
      <c r="AA4" s="370"/>
      <c r="AB4" s="370"/>
    </row>
    <row r="5" spans="1:49" ht="51" customHeight="1">
      <c r="A5" s="371"/>
      <c r="B5" s="230" t="s">
        <v>177</v>
      </c>
      <c r="C5" s="230" t="s">
        <v>180</v>
      </c>
      <c r="D5" s="213" t="s">
        <v>178</v>
      </c>
      <c r="E5" s="230" t="s">
        <v>175</v>
      </c>
      <c r="F5" s="230" t="s">
        <v>181</v>
      </c>
      <c r="G5" s="230" t="s">
        <v>176</v>
      </c>
      <c r="H5" s="230" t="s">
        <v>174</v>
      </c>
      <c r="I5" s="230" t="s">
        <v>179</v>
      </c>
      <c r="J5" s="230" t="s">
        <v>182</v>
      </c>
      <c r="K5" s="230" t="s">
        <v>177</v>
      </c>
      <c r="L5" s="230" t="s">
        <v>180</v>
      </c>
      <c r="M5" s="213" t="s">
        <v>178</v>
      </c>
      <c r="N5" s="230" t="s">
        <v>175</v>
      </c>
      <c r="O5" s="371"/>
      <c r="P5" s="230" t="s">
        <v>182</v>
      </c>
      <c r="Q5" s="230" t="s">
        <v>177</v>
      </c>
      <c r="R5" s="230" t="s">
        <v>180</v>
      </c>
      <c r="S5" s="213" t="s">
        <v>178</v>
      </c>
      <c r="T5" s="230" t="s">
        <v>175</v>
      </c>
      <c r="U5" s="230" t="s">
        <v>181</v>
      </c>
      <c r="V5" s="230" t="s">
        <v>157</v>
      </c>
      <c r="W5" s="230" t="s">
        <v>183</v>
      </c>
      <c r="X5" s="230" t="s">
        <v>179</v>
      </c>
      <c r="Y5" s="230" t="s">
        <v>182</v>
      </c>
      <c r="Z5" s="230" t="s">
        <v>177</v>
      </c>
      <c r="AA5" s="230" t="s">
        <v>180</v>
      </c>
      <c r="AB5" s="213" t="s">
        <v>178</v>
      </c>
    </row>
    <row r="6" spans="1:49" s="146" customFormat="1" ht="36" customHeight="1">
      <c r="A6" s="88">
        <v>2019</v>
      </c>
      <c r="B6" s="144">
        <f t="shared" ref="B6:B8" si="0">SUM(C6:J6)</f>
        <v>87990</v>
      </c>
      <c r="C6" s="214">
        <v>55</v>
      </c>
      <c r="D6" s="214">
        <v>37834</v>
      </c>
      <c r="E6" s="214">
        <v>37931</v>
      </c>
      <c r="F6" s="214">
        <v>7511</v>
      </c>
      <c r="G6" s="214">
        <v>199</v>
      </c>
      <c r="H6" s="214">
        <v>1443</v>
      </c>
      <c r="I6" s="214">
        <v>1</v>
      </c>
      <c r="J6" s="214">
        <v>3016</v>
      </c>
      <c r="K6" s="214">
        <v>66394</v>
      </c>
      <c r="L6" s="214">
        <v>13</v>
      </c>
      <c r="M6" s="214">
        <v>37789</v>
      </c>
      <c r="N6" s="214">
        <v>20051</v>
      </c>
      <c r="O6" s="88">
        <v>2019</v>
      </c>
      <c r="P6" s="155">
        <v>61</v>
      </c>
      <c r="Q6" s="155">
        <f t="shared" ref="Q6:Q8" si="1">SUM(R6:Y6)</f>
        <v>16857</v>
      </c>
      <c r="R6" s="155">
        <v>11</v>
      </c>
      <c r="S6" s="155">
        <v>36</v>
      </c>
      <c r="T6" s="155">
        <v>13520</v>
      </c>
      <c r="U6" s="155">
        <v>338</v>
      </c>
      <c r="V6" s="156" t="s">
        <v>39</v>
      </c>
      <c r="W6" s="156" t="s">
        <v>39</v>
      </c>
      <c r="X6" s="156" t="s">
        <v>39</v>
      </c>
      <c r="Y6" s="155">
        <v>2952</v>
      </c>
      <c r="Z6" s="155">
        <v>1890</v>
      </c>
      <c r="AA6" s="156" t="s">
        <v>39</v>
      </c>
      <c r="AB6" s="156" t="s">
        <v>39</v>
      </c>
    </row>
    <row r="7" spans="1:49" s="146" customFormat="1" ht="36" customHeight="1">
      <c r="A7" s="88">
        <v>2020</v>
      </c>
      <c r="B7" s="144">
        <f t="shared" si="0"/>
        <v>88660</v>
      </c>
      <c r="C7" s="214">
        <v>51</v>
      </c>
      <c r="D7" s="214">
        <v>38477</v>
      </c>
      <c r="E7" s="214">
        <v>37503</v>
      </c>
      <c r="F7" s="214">
        <v>7347</v>
      </c>
      <c r="G7" s="214">
        <v>408</v>
      </c>
      <c r="H7" s="214">
        <v>1822</v>
      </c>
      <c r="I7" s="156" t="s">
        <v>39</v>
      </c>
      <c r="J7" s="215">
        <v>3052</v>
      </c>
      <c r="K7" s="214">
        <v>67175</v>
      </c>
      <c r="L7" s="215">
        <v>14</v>
      </c>
      <c r="M7" s="215">
        <v>38404</v>
      </c>
      <c r="N7" s="215">
        <v>19919</v>
      </c>
      <c r="O7" s="88">
        <v>2020</v>
      </c>
      <c r="P7" s="155">
        <v>72</v>
      </c>
      <c r="Q7" s="155">
        <f t="shared" si="1"/>
        <v>16831</v>
      </c>
      <c r="R7" s="155">
        <v>10</v>
      </c>
      <c r="S7" s="155">
        <v>85</v>
      </c>
      <c r="T7" s="155">
        <v>13308</v>
      </c>
      <c r="U7" s="155">
        <v>386</v>
      </c>
      <c r="V7" s="155">
        <v>78</v>
      </c>
      <c r="W7" s="156" t="s">
        <v>39</v>
      </c>
      <c r="X7" s="156" t="s">
        <v>39</v>
      </c>
      <c r="Y7" s="155">
        <v>2964</v>
      </c>
      <c r="Z7" s="155">
        <v>1957</v>
      </c>
      <c r="AA7" s="156" t="s">
        <v>39</v>
      </c>
      <c r="AB7" s="156" t="s">
        <v>39</v>
      </c>
    </row>
    <row r="8" spans="1:49" s="140" customFormat="1" ht="36" customHeight="1">
      <c r="A8" s="178">
        <v>2021</v>
      </c>
      <c r="B8" s="179">
        <f t="shared" si="0"/>
        <v>91005</v>
      </c>
      <c r="C8" s="216">
        <v>43</v>
      </c>
      <c r="D8" s="216">
        <v>39920</v>
      </c>
      <c r="E8" s="216">
        <v>37437</v>
      </c>
      <c r="F8" s="216">
        <v>7325</v>
      </c>
      <c r="G8" s="216">
        <v>725</v>
      </c>
      <c r="H8" s="216">
        <v>2349</v>
      </c>
      <c r="I8" s="217">
        <v>25</v>
      </c>
      <c r="J8" s="217">
        <v>3181</v>
      </c>
      <c r="K8" s="216">
        <v>69222</v>
      </c>
      <c r="L8" s="217">
        <v>18</v>
      </c>
      <c r="M8" s="217">
        <v>39826</v>
      </c>
      <c r="N8" s="217">
        <v>19841</v>
      </c>
      <c r="O8" s="178">
        <v>2021</v>
      </c>
      <c r="P8" s="180">
        <v>75</v>
      </c>
      <c r="Q8" s="180">
        <f t="shared" si="1"/>
        <v>17037</v>
      </c>
      <c r="R8" s="180">
        <v>5</v>
      </c>
      <c r="S8" s="180">
        <v>84</v>
      </c>
      <c r="T8" s="180">
        <v>13313</v>
      </c>
      <c r="U8" s="180">
        <v>417</v>
      </c>
      <c r="V8" s="180">
        <v>153</v>
      </c>
      <c r="W8" s="181" t="s">
        <v>39</v>
      </c>
      <c r="X8" s="181" t="s">
        <v>39</v>
      </c>
      <c r="Y8" s="180">
        <v>3065</v>
      </c>
      <c r="Z8" s="180">
        <v>2045</v>
      </c>
      <c r="AA8" s="181" t="s">
        <v>39</v>
      </c>
      <c r="AB8" s="181" t="s">
        <v>39</v>
      </c>
    </row>
    <row r="9" spans="1:49" s="140" customFormat="1" ht="36" customHeight="1">
      <c r="A9" s="88">
        <v>2022</v>
      </c>
      <c r="B9" s="144">
        <v>95367</v>
      </c>
      <c r="C9" s="214">
        <v>33</v>
      </c>
      <c r="D9" s="214">
        <v>42027</v>
      </c>
      <c r="E9" s="214">
        <v>37548</v>
      </c>
      <c r="F9" s="214">
        <v>7431</v>
      </c>
      <c r="G9" s="214">
        <v>1854</v>
      </c>
      <c r="H9" s="214">
        <v>3059</v>
      </c>
      <c r="I9" s="215">
        <v>127</v>
      </c>
      <c r="J9" s="215">
        <v>3288</v>
      </c>
      <c r="K9" s="214">
        <v>73039</v>
      </c>
      <c r="L9" s="215">
        <v>15</v>
      </c>
      <c r="M9" s="215">
        <v>41921</v>
      </c>
      <c r="N9" s="215">
        <v>19827</v>
      </c>
      <c r="O9" s="88">
        <v>2022</v>
      </c>
      <c r="P9" s="198">
        <v>82</v>
      </c>
      <c r="Q9" s="198">
        <v>17583</v>
      </c>
      <c r="R9" s="198">
        <v>4</v>
      </c>
      <c r="S9" s="198">
        <v>93</v>
      </c>
      <c r="T9" s="198">
        <v>13457</v>
      </c>
      <c r="U9" s="198">
        <v>440</v>
      </c>
      <c r="V9" s="198">
        <v>449</v>
      </c>
      <c r="W9" s="156" t="s">
        <v>39</v>
      </c>
      <c r="X9" s="156" t="s">
        <v>39</v>
      </c>
      <c r="Y9" s="198">
        <v>3140</v>
      </c>
      <c r="Z9" s="198">
        <v>2129</v>
      </c>
      <c r="AA9" s="156">
        <v>4</v>
      </c>
      <c r="AB9" s="156" t="s">
        <v>39</v>
      </c>
    </row>
    <row r="10" spans="1:49" s="140" customFormat="1" ht="36" customHeight="1">
      <c r="A10" s="88">
        <v>2023</v>
      </c>
      <c r="B10" s="144">
        <v>98674</v>
      </c>
      <c r="C10" s="214">
        <v>30</v>
      </c>
      <c r="D10" s="214">
        <v>43619</v>
      </c>
      <c r="E10" s="214">
        <v>37567</v>
      </c>
      <c r="F10" s="214">
        <v>7379</v>
      </c>
      <c r="G10" s="214">
        <v>2470</v>
      </c>
      <c r="H10" s="214">
        <v>4200</v>
      </c>
      <c r="I10" s="215">
        <v>153</v>
      </c>
      <c r="J10" s="215">
        <v>3260</v>
      </c>
      <c r="K10" s="214">
        <v>76000</v>
      </c>
      <c r="L10" s="215">
        <v>12</v>
      </c>
      <c r="M10" s="215">
        <v>43495</v>
      </c>
      <c r="N10" s="215">
        <v>19691</v>
      </c>
      <c r="O10" s="88">
        <v>2023</v>
      </c>
      <c r="P10" s="198">
        <v>86</v>
      </c>
      <c r="Q10" s="198">
        <v>17940</v>
      </c>
      <c r="R10" s="198">
        <v>5</v>
      </c>
      <c r="S10" s="198">
        <v>109</v>
      </c>
      <c r="T10" s="198">
        <v>13632</v>
      </c>
      <c r="U10" s="198">
        <v>441</v>
      </c>
      <c r="V10" s="198">
        <v>646</v>
      </c>
      <c r="W10" s="156" t="s">
        <v>39</v>
      </c>
      <c r="X10" s="156" t="s">
        <v>39</v>
      </c>
      <c r="Y10" s="198">
        <v>3107</v>
      </c>
      <c r="Z10" s="198">
        <v>2176</v>
      </c>
      <c r="AA10" s="156">
        <v>4</v>
      </c>
      <c r="AB10" s="156" t="s">
        <v>39</v>
      </c>
    </row>
    <row r="11" spans="1:49" s="140" customFormat="1" ht="36" customHeight="1">
      <c r="A11" s="74">
        <v>2024</v>
      </c>
      <c r="B11" s="210">
        <v>102060</v>
      </c>
      <c r="C11" s="211">
        <v>13</v>
      </c>
      <c r="D11" s="211">
        <v>44984</v>
      </c>
      <c r="E11" s="211">
        <v>37378</v>
      </c>
      <c r="F11" s="211">
        <v>7550</v>
      </c>
      <c r="G11" s="211">
        <v>2867</v>
      </c>
      <c r="H11" s="211">
        <v>5840</v>
      </c>
      <c r="I11" s="211">
        <v>186</v>
      </c>
      <c r="J11" s="211">
        <v>3244</v>
      </c>
      <c r="K11" s="211">
        <v>79063</v>
      </c>
      <c r="L11" s="211">
        <v>7</v>
      </c>
      <c r="M11" s="211">
        <v>44845</v>
      </c>
      <c r="N11" s="211">
        <v>19620</v>
      </c>
      <c r="O11" s="74">
        <v>2024</v>
      </c>
      <c r="P11" s="211">
        <v>82</v>
      </c>
      <c r="Q11" s="211">
        <v>18252</v>
      </c>
      <c r="R11" s="211">
        <v>4</v>
      </c>
      <c r="S11" s="211">
        <v>123</v>
      </c>
      <c r="T11" s="211">
        <v>13545</v>
      </c>
      <c r="U11" s="211">
        <v>769</v>
      </c>
      <c r="V11" s="211">
        <v>721</v>
      </c>
      <c r="W11" s="212">
        <v>11</v>
      </c>
      <c r="X11" s="281" t="s">
        <v>39</v>
      </c>
      <c r="Y11" s="211">
        <v>3079</v>
      </c>
      <c r="Z11" s="211">
        <v>2265</v>
      </c>
      <c r="AA11" s="281" t="s">
        <v>39</v>
      </c>
      <c r="AB11" s="281" t="s">
        <v>39</v>
      </c>
    </row>
    <row r="12" spans="1:49" s="3" customFormat="1" ht="15.75" customHeight="1">
      <c r="A12" s="346" t="s">
        <v>107</v>
      </c>
      <c r="B12" s="346"/>
      <c r="C12" s="346"/>
      <c r="D12" s="129"/>
      <c r="E12" s="99"/>
      <c r="F12" s="99"/>
      <c r="G12" s="99"/>
      <c r="H12" s="99"/>
      <c r="I12" s="99"/>
      <c r="O12" s="346" t="s">
        <v>107</v>
      </c>
      <c r="P12" s="346"/>
      <c r="Q12" s="346"/>
    </row>
    <row r="13" spans="1:49" ht="45.75" customHeight="1">
      <c r="A13" s="366" t="s">
        <v>184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 t="s">
        <v>184</v>
      </c>
      <c r="P13" s="366"/>
      <c r="Q13" s="366"/>
      <c r="R13" s="366"/>
      <c r="S13" s="366"/>
      <c r="T13" s="366"/>
      <c r="U13" s="366"/>
      <c r="V13" s="366"/>
      <c r="W13" s="366"/>
      <c r="X13" s="366"/>
      <c r="Y13" s="366"/>
      <c r="Z13" s="366"/>
      <c r="AA13" s="366"/>
      <c r="AB13" s="366"/>
    </row>
    <row r="14" spans="1:49" ht="16.5" customHeight="1">
      <c r="A14" s="346" t="s">
        <v>88</v>
      </c>
      <c r="B14" s="346"/>
      <c r="C14" s="346"/>
      <c r="D14" s="346"/>
      <c r="E14" s="97"/>
      <c r="F14" s="97"/>
      <c r="G14" s="97"/>
      <c r="H14" s="97"/>
      <c r="I14" s="97"/>
      <c r="J14" s="97"/>
      <c r="K14" s="97"/>
      <c r="L14" s="97"/>
      <c r="M14" s="335" t="s">
        <v>214</v>
      </c>
      <c r="N14" s="335"/>
      <c r="O14" s="346" t="s">
        <v>88</v>
      </c>
      <c r="P14" s="346"/>
      <c r="Q14" s="346"/>
      <c r="R14" s="346"/>
      <c r="S14" s="97"/>
      <c r="T14" s="375" t="s">
        <v>214</v>
      </c>
      <c r="U14" s="375"/>
      <c r="V14" s="97"/>
      <c r="W14" s="97"/>
      <c r="X14" s="97"/>
      <c r="Y14" s="97"/>
      <c r="Z14" s="97"/>
      <c r="AA14" s="335"/>
      <c r="AB14" s="335"/>
    </row>
    <row r="15" spans="1:49" s="45" customFormat="1" ht="33.75" customHeight="1">
      <c r="A15" s="333" t="s">
        <v>84</v>
      </c>
      <c r="B15" s="370" t="s">
        <v>172</v>
      </c>
      <c r="C15" s="370"/>
      <c r="D15" s="370"/>
      <c r="E15" s="370"/>
      <c r="F15" s="370"/>
      <c r="G15" s="370" t="s">
        <v>159</v>
      </c>
      <c r="H15" s="370"/>
      <c r="I15" s="370"/>
      <c r="J15" s="370"/>
      <c r="K15" s="370"/>
      <c r="L15" s="370"/>
      <c r="M15" s="370"/>
      <c r="N15" s="370"/>
      <c r="O15" s="333" t="s">
        <v>84</v>
      </c>
      <c r="P15" s="370" t="s">
        <v>173</v>
      </c>
      <c r="Q15" s="370"/>
      <c r="R15" s="370"/>
      <c r="S15" s="370"/>
      <c r="T15" s="370"/>
      <c r="U15" s="376"/>
      <c r="V15" s="142"/>
      <c r="W15" s="142"/>
      <c r="X15" s="142"/>
      <c r="Y15" s="142"/>
      <c r="Z15" s="142"/>
      <c r="AA15" s="141"/>
      <c r="AB15" s="141"/>
      <c r="AC15" s="145"/>
      <c r="AD15" s="145"/>
      <c r="AE15" s="143"/>
      <c r="AF15" s="143"/>
      <c r="AG15" s="143"/>
      <c r="AH15" s="143"/>
      <c r="AI15" s="143"/>
      <c r="AJ15" s="143"/>
      <c r="AK15" s="143"/>
      <c r="AL15" s="145"/>
      <c r="AM15" s="145"/>
      <c r="AN15" s="143"/>
      <c r="AO15" s="143"/>
      <c r="AP15" s="145"/>
      <c r="AQ15" s="145"/>
      <c r="AR15" s="143"/>
      <c r="AS15" s="143"/>
      <c r="AT15" s="145"/>
      <c r="AU15" s="145"/>
      <c r="AV15" s="145"/>
      <c r="AW15" s="143"/>
    </row>
    <row r="16" spans="1:49" s="45" customFormat="1" ht="51.75" customHeight="1">
      <c r="A16" s="371"/>
      <c r="B16" s="230" t="s">
        <v>181</v>
      </c>
      <c r="C16" s="230" t="s">
        <v>176</v>
      </c>
      <c r="D16" s="230" t="s">
        <v>183</v>
      </c>
      <c r="E16" s="230" t="s">
        <v>179</v>
      </c>
      <c r="F16" s="230" t="s">
        <v>182</v>
      </c>
      <c r="G16" s="230" t="s">
        <v>177</v>
      </c>
      <c r="H16" s="230" t="s">
        <v>180</v>
      </c>
      <c r="I16" s="213" t="s">
        <v>178</v>
      </c>
      <c r="J16" s="230" t="s">
        <v>175</v>
      </c>
      <c r="K16" s="230" t="s">
        <v>181</v>
      </c>
      <c r="L16" s="230" t="s">
        <v>176</v>
      </c>
      <c r="M16" s="230" t="s">
        <v>183</v>
      </c>
      <c r="N16" s="230" t="s">
        <v>179</v>
      </c>
      <c r="O16" s="371"/>
      <c r="P16" s="230" t="s">
        <v>175</v>
      </c>
      <c r="Q16" s="230" t="s">
        <v>181</v>
      </c>
      <c r="R16" s="230" t="s">
        <v>176</v>
      </c>
      <c r="S16" s="230" t="s">
        <v>183</v>
      </c>
      <c r="T16" s="230" t="s">
        <v>179</v>
      </c>
      <c r="U16" s="232" t="s">
        <v>182</v>
      </c>
      <c r="V16" s="142"/>
      <c r="W16" s="142"/>
      <c r="X16" s="142"/>
      <c r="Y16" s="142"/>
      <c r="Z16" s="142"/>
      <c r="AA16" s="141"/>
      <c r="AB16" s="141"/>
      <c r="AC16" s="145"/>
      <c r="AD16" s="145"/>
      <c r="AE16" s="143"/>
      <c r="AF16" s="143"/>
      <c r="AG16" s="143"/>
      <c r="AH16" s="143"/>
      <c r="AI16" s="143"/>
      <c r="AJ16" s="143"/>
      <c r="AK16" s="143"/>
      <c r="AL16" s="145"/>
      <c r="AM16" s="145"/>
      <c r="AN16" s="143"/>
      <c r="AO16" s="143"/>
      <c r="AP16" s="145"/>
      <c r="AQ16" s="145"/>
      <c r="AR16" s="143"/>
      <c r="AS16" s="143"/>
      <c r="AT16" s="145"/>
      <c r="AU16" s="145"/>
      <c r="AV16" s="145"/>
      <c r="AW16" s="143"/>
    </row>
    <row r="17" spans="1:49" s="45" customFormat="1" ht="36" customHeight="1">
      <c r="A17" s="88">
        <v>2019</v>
      </c>
      <c r="B17" s="214">
        <v>6899</v>
      </c>
      <c r="C17" s="214">
        <v>199</v>
      </c>
      <c r="D17" s="214">
        <v>1443</v>
      </c>
      <c r="E17" s="214">
        <v>1</v>
      </c>
      <c r="F17" s="214">
        <v>1</v>
      </c>
      <c r="G17" s="214">
        <v>2847</v>
      </c>
      <c r="H17" s="214">
        <v>31</v>
      </c>
      <c r="I17" s="214">
        <v>9</v>
      </c>
      <c r="J17" s="214">
        <v>2474</v>
      </c>
      <c r="K17" s="214">
        <v>272</v>
      </c>
      <c r="L17" s="156" t="s">
        <v>39</v>
      </c>
      <c r="M17" s="156" t="s">
        <v>39</v>
      </c>
      <c r="N17" s="156" t="s">
        <v>39</v>
      </c>
      <c r="O17" s="88">
        <v>2019</v>
      </c>
      <c r="P17" s="198">
        <v>1886</v>
      </c>
      <c r="Q17" s="198">
        <v>2</v>
      </c>
      <c r="R17" s="156" t="s">
        <v>39</v>
      </c>
      <c r="S17" s="156" t="s">
        <v>39</v>
      </c>
      <c r="T17" s="156" t="s">
        <v>39</v>
      </c>
      <c r="U17" s="228">
        <v>2</v>
      </c>
      <c r="V17" s="142"/>
      <c r="W17" s="142"/>
      <c r="X17" s="142"/>
      <c r="Y17" s="142"/>
      <c r="Z17" s="142"/>
      <c r="AA17" s="141"/>
      <c r="AB17" s="141"/>
      <c r="AC17" s="145"/>
      <c r="AD17" s="145"/>
      <c r="AE17" s="143"/>
      <c r="AF17" s="143"/>
      <c r="AG17" s="143"/>
      <c r="AH17" s="143"/>
      <c r="AI17" s="143"/>
      <c r="AJ17" s="143"/>
      <c r="AK17" s="143"/>
      <c r="AL17" s="145"/>
      <c r="AM17" s="145"/>
      <c r="AN17" s="143"/>
      <c r="AO17" s="143"/>
      <c r="AP17" s="145"/>
      <c r="AQ17" s="145"/>
      <c r="AR17" s="143"/>
      <c r="AS17" s="143"/>
      <c r="AT17" s="145"/>
      <c r="AU17" s="145"/>
      <c r="AV17" s="145"/>
      <c r="AW17" s="143"/>
    </row>
    <row r="18" spans="1:49" s="45" customFormat="1" ht="36" customHeight="1">
      <c r="A18" s="88">
        <v>2020</v>
      </c>
      <c r="B18" s="214">
        <v>6690</v>
      </c>
      <c r="C18" s="216">
        <v>326</v>
      </c>
      <c r="D18" s="216">
        <v>1822</v>
      </c>
      <c r="E18" s="156" t="s">
        <v>39</v>
      </c>
      <c r="F18" s="214">
        <v>1</v>
      </c>
      <c r="G18" s="214">
        <v>2716</v>
      </c>
      <c r="H18" s="214">
        <v>27</v>
      </c>
      <c r="I18" s="214">
        <v>8</v>
      </c>
      <c r="J18" s="214">
        <v>2337</v>
      </c>
      <c r="K18" s="215">
        <v>268</v>
      </c>
      <c r="L18" s="215">
        <v>4</v>
      </c>
      <c r="M18" s="156" t="s">
        <v>39</v>
      </c>
      <c r="N18" s="156" t="s">
        <v>39</v>
      </c>
      <c r="O18" s="88">
        <v>2020</v>
      </c>
      <c r="P18" s="198">
        <v>1939</v>
      </c>
      <c r="Q18" s="198">
        <v>3</v>
      </c>
      <c r="R18" s="156" t="s">
        <v>39</v>
      </c>
      <c r="S18" s="156" t="s">
        <v>39</v>
      </c>
      <c r="T18" s="156" t="s">
        <v>39</v>
      </c>
      <c r="U18" s="228">
        <v>15</v>
      </c>
      <c r="V18" s="142"/>
      <c r="W18" s="142"/>
      <c r="X18" s="142"/>
      <c r="Y18" s="142"/>
      <c r="Z18" s="142"/>
      <c r="AA18" s="141"/>
      <c r="AB18" s="141"/>
      <c r="AC18" s="145"/>
      <c r="AD18" s="145"/>
      <c r="AE18" s="143"/>
      <c r="AF18" s="143"/>
      <c r="AG18" s="143"/>
      <c r="AH18" s="143"/>
      <c r="AI18" s="143"/>
      <c r="AJ18" s="143"/>
      <c r="AK18" s="143"/>
      <c r="AL18" s="145"/>
      <c r="AM18" s="145"/>
      <c r="AN18" s="143"/>
      <c r="AO18" s="143"/>
      <c r="AP18" s="145"/>
      <c r="AQ18" s="145"/>
      <c r="AR18" s="143"/>
      <c r="AS18" s="143"/>
      <c r="AT18" s="145"/>
      <c r="AU18" s="145"/>
      <c r="AV18" s="145"/>
      <c r="AW18" s="143"/>
    </row>
    <row r="19" spans="1:49" s="45" customFormat="1" ht="36" customHeight="1">
      <c r="A19" s="178">
        <v>2021</v>
      </c>
      <c r="B19" s="218">
        <v>6626</v>
      </c>
      <c r="C19" s="219">
        <v>562</v>
      </c>
      <c r="D19" s="219">
        <v>2349</v>
      </c>
      <c r="E19" s="220">
        <v>25</v>
      </c>
      <c r="F19" s="216">
        <v>1</v>
      </c>
      <c r="G19" s="216">
        <v>2675</v>
      </c>
      <c r="H19" s="217">
        <v>20</v>
      </c>
      <c r="I19" s="216">
        <v>10</v>
      </c>
      <c r="J19" s="216">
        <v>2283</v>
      </c>
      <c r="K19" s="217">
        <v>277</v>
      </c>
      <c r="L19" s="217">
        <v>10</v>
      </c>
      <c r="M19" s="181" t="s">
        <v>39</v>
      </c>
      <c r="N19" s="181" t="s">
        <v>39</v>
      </c>
      <c r="O19" s="178">
        <v>2021</v>
      </c>
      <c r="P19" s="180">
        <v>2000</v>
      </c>
      <c r="Q19" s="180">
        <v>5</v>
      </c>
      <c r="R19" s="181" t="s">
        <v>39</v>
      </c>
      <c r="S19" s="181" t="s">
        <v>39</v>
      </c>
      <c r="T19" s="181" t="s">
        <v>39</v>
      </c>
      <c r="U19" s="229">
        <v>40</v>
      </c>
      <c r="V19" s="142"/>
      <c r="W19" s="142"/>
      <c r="X19" s="142"/>
      <c r="Y19" s="142"/>
      <c r="Z19" s="142"/>
      <c r="AA19" s="141"/>
      <c r="AB19" s="141"/>
      <c r="AC19" s="145"/>
      <c r="AD19" s="145"/>
      <c r="AE19" s="143"/>
      <c r="AF19" s="143"/>
      <c r="AG19" s="143"/>
      <c r="AH19" s="143"/>
      <c r="AI19" s="143"/>
      <c r="AJ19" s="143"/>
      <c r="AK19" s="143"/>
      <c r="AL19" s="145"/>
      <c r="AM19" s="145"/>
      <c r="AN19" s="143"/>
      <c r="AO19" s="143"/>
      <c r="AP19" s="145"/>
      <c r="AQ19" s="145"/>
      <c r="AR19" s="143"/>
      <c r="AS19" s="143"/>
      <c r="AT19" s="145"/>
      <c r="AU19" s="145"/>
      <c r="AV19" s="145"/>
      <c r="AW19" s="143"/>
    </row>
    <row r="20" spans="1:49" s="45" customFormat="1" ht="36" customHeight="1">
      <c r="A20" s="88">
        <v>2022</v>
      </c>
      <c r="B20" s="221">
        <v>6706</v>
      </c>
      <c r="C20" s="222">
        <v>1383</v>
      </c>
      <c r="D20" s="222">
        <v>3059</v>
      </c>
      <c r="E20" s="223">
        <v>127</v>
      </c>
      <c r="F20" s="214">
        <v>1</v>
      </c>
      <c r="G20" s="214">
        <v>2616</v>
      </c>
      <c r="H20" s="215">
        <v>14</v>
      </c>
      <c r="I20" s="214">
        <v>13</v>
      </c>
      <c r="J20" s="214">
        <v>2209</v>
      </c>
      <c r="K20" s="215">
        <v>278</v>
      </c>
      <c r="L20" s="215">
        <v>20</v>
      </c>
      <c r="M20" s="156" t="s">
        <v>39</v>
      </c>
      <c r="N20" s="156" t="s">
        <v>39</v>
      </c>
      <c r="O20" s="88">
        <v>2022</v>
      </c>
      <c r="P20" s="198">
        <v>2055</v>
      </c>
      <c r="Q20" s="198">
        <v>7</v>
      </c>
      <c r="R20" s="156">
        <v>2</v>
      </c>
      <c r="S20" s="156"/>
      <c r="T20" s="156"/>
      <c r="U20" s="228">
        <v>61</v>
      </c>
      <c r="V20" s="142"/>
      <c r="W20" s="142"/>
      <c r="X20" s="142"/>
      <c r="Y20" s="142"/>
      <c r="Z20" s="142"/>
      <c r="AA20" s="141"/>
      <c r="AB20" s="141"/>
      <c r="AC20" s="145"/>
      <c r="AD20" s="145"/>
      <c r="AE20" s="143"/>
      <c r="AF20" s="143"/>
      <c r="AG20" s="143"/>
      <c r="AH20" s="143"/>
      <c r="AI20" s="143"/>
      <c r="AJ20" s="143"/>
      <c r="AK20" s="143"/>
      <c r="AL20" s="145"/>
      <c r="AM20" s="145"/>
      <c r="AN20" s="143"/>
      <c r="AO20" s="143"/>
      <c r="AP20" s="145"/>
      <c r="AQ20" s="145"/>
      <c r="AR20" s="143"/>
      <c r="AS20" s="143"/>
      <c r="AT20" s="145"/>
      <c r="AU20" s="145"/>
      <c r="AV20" s="145"/>
      <c r="AW20" s="143"/>
    </row>
    <row r="21" spans="1:49" s="45" customFormat="1" ht="36" customHeight="1">
      <c r="A21" s="88">
        <v>2023</v>
      </c>
      <c r="B21" s="255">
        <v>6653</v>
      </c>
      <c r="C21" s="256">
        <v>1795</v>
      </c>
      <c r="D21" s="256">
        <v>4200</v>
      </c>
      <c r="E21" s="257">
        <v>153</v>
      </c>
      <c r="F21" s="214">
        <v>1</v>
      </c>
      <c r="G21" s="214">
        <v>2562</v>
      </c>
      <c r="H21" s="215">
        <v>9</v>
      </c>
      <c r="I21" s="214">
        <v>15</v>
      </c>
      <c r="J21" s="214">
        <v>2146</v>
      </c>
      <c r="K21" s="215">
        <v>279</v>
      </c>
      <c r="L21" s="215">
        <v>27</v>
      </c>
      <c r="M21" s="156" t="s">
        <v>39</v>
      </c>
      <c r="N21" s="156" t="s">
        <v>39</v>
      </c>
      <c r="O21" s="88">
        <v>2023</v>
      </c>
      <c r="P21" s="198">
        <v>2098</v>
      </c>
      <c r="Q21" s="198">
        <v>6</v>
      </c>
      <c r="R21" s="156">
        <v>2</v>
      </c>
      <c r="S21" s="156" t="s">
        <v>39</v>
      </c>
      <c r="T21" s="156" t="s">
        <v>39</v>
      </c>
      <c r="U21" s="228">
        <v>66</v>
      </c>
      <c r="V21" s="142"/>
      <c r="W21" s="142"/>
      <c r="X21" s="142"/>
      <c r="Y21" s="142"/>
      <c r="Z21" s="142"/>
      <c r="AA21" s="141"/>
      <c r="AB21" s="141"/>
      <c r="AC21" s="145"/>
      <c r="AD21" s="145"/>
      <c r="AE21" s="143"/>
      <c r="AF21" s="143"/>
      <c r="AG21" s="143"/>
      <c r="AH21" s="143"/>
      <c r="AI21" s="143"/>
      <c r="AJ21" s="143"/>
      <c r="AK21" s="143"/>
      <c r="AL21" s="145"/>
      <c r="AM21" s="145"/>
      <c r="AN21" s="143"/>
      <c r="AO21" s="143"/>
      <c r="AP21" s="145"/>
      <c r="AQ21" s="145"/>
      <c r="AR21" s="143"/>
      <c r="AS21" s="143"/>
      <c r="AT21" s="145"/>
      <c r="AU21" s="145"/>
      <c r="AV21" s="145"/>
      <c r="AW21" s="143"/>
    </row>
    <row r="22" spans="1:49" s="45" customFormat="1" ht="36" customHeight="1">
      <c r="A22" s="74">
        <v>2024</v>
      </c>
      <c r="B22" s="224">
        <v>6491</v>
      </c>
      <c r="C22" s="225">
        <v>2105</v>
      </c>
      <c r="D22" s="225">
        <v>5821</v>
      </c>
      <c r="E22" s="226">
        <v>173</v>
      </c>
      <c r="F22" s="211">
        <v>1</v>
      </c>
      <c r="G22" s="211">
        <v>2482</v>
      </c>
      <c r="H22" s="211">
        <v>2</v>
      </c>
      <c r="I22" s="211">
        <v>16</v>
      </c>
      <c r="J22" s="211">
        <v>2046</v>
      </c>
      <c r="K22" s="211">
        <v>277</v>
      </c>
      <c r="L22" s="211">
        <v>38</v>
      </c>
      <c r="M22" s="212">
        <v>8</v>
      </c>
      <c r="N22" s="212">
        <v>13</v>
      </c>
      <c r="O22" s="74">
        <v>2024</v>
      </c>
      <c r="P22" s="211">
        <v>2167</v>
      </c>
      <c r="Q22" s="211">
        <v>13</v>
      </c>
      <c r="R22" s="212">
        <v>3</v>
      </c>
      <c r="S22" s="281" t="s">
        <v>39</v>
      </c>
      <c r="T22" s="281" t="s">
        <v>39</v>
      </c>
      <c r="U22" s="227">
        <v>82</v>
      </c>
      <c r="V22" s="142"/>
      <c r="W22" s="142"/>
      <c r="X22" s="142"/>
      <c r="Y22" s="142"/>
      <c r="Z22" s="142"/>
      <c r="AA22" s="141"/>
      <c r="AB22" s="141"/>
      <c r="AC22" s="145"/>
      <c r="AD22" s="145"/>
      <c r="AE22" s="143"/>
      <c r="AF22" s="143"/>
      <c r="AG22" s="143"/>
      <c r="AH22" s="143"/>
      <c r="AI22" s="143"/>
      <c r="AJ22" s="143"/>
      <c r="AK22" s="143"/>
      <c r="AL22" s="145"/>
      <c r="AM22" s="145"/>
      <c r="AN22" s="143"/>
      <c r="AO22" s="143"/>
      <c r="AP22" s="145"/>
      <c r="AQ22" s="145"/>
      <c r="AR22" s="143"/>
      <c r="AS22" s="143"/>
      <c r="AT22" s="145"/>
      <c r="AU22" s="145"/>
      <c r="AV22" s="145"/>
      <c r="AW22" s="143"/>
    </row>
    <row r="23" spans="1:49" s="45" customFormat="1" ht="18" customHeight="1">
      <c r="A23" s="346" t="s">
        <v>107</v>
      </c>
      <c r="B23" s="346"/>
      <c r="C23" s="346"/>
      <c r="D23" s="171"/>
      <c r="E23" s="142"/>
      <c r="F23" s="142"/>
      <c r="G23" s="142"/>
      <c r="H23" s="141"/>
      <c r="I23" s="142"/>
      <c r="J23" s="142"/>
      <c r="K23" s="141"/>
      <c r="L23" s="141"/>
      <c r="M23" s="170"/>
      <c r="N23" s="170"/>
      <c r="O23" s="168"/>
      <c r="P23" s="169"/>
      <c r="Q23" s="169"/>
      <c r="R23" s="172"/>
      <c r="S23" s="170"/>
      <c r="T23" s="170"/>
      <c r="U23" s="169"/>
      <c r="V23" s="142"/>
      <c r="W23" s="142"/>
      <c r="X23" s="142"/>
      <c r="Y23" s="142"/>
      <c r="Z23" s="142"/>
      <c r="AA23" s="141"/>
      <c r="AB23" s="141"/>
      <c r="AC23" s="145"/>
      <c r="AD23" s="145"/>
      <c r="AE23" s="143"/>
      <c r="AF23" s="143"/>
      <c r="AG23" s="143"/>
      <c r="AH23" s="143"/>
      <c r="AI23" s="143"/>
      <c r="AJ23" s="143"/>
      <c r="AK23" s="143"/>
      <c r="AL23" s="145"/>
      <c r="AM23" s="145"/>
      <c r="AN23" s="143"/>
      <c r="AO23" s="143"/>
      <c r="AP23" s="145"/>
      <c r="AQ23" s="145"/>
      <c r="AR23" s="143"/>
      <c r="AS23" s="143"/>
      <c r="AT23" s="145"/>
      <c r="AU23" s="145"/>
      <c r="AV23" s="145"/>
      <c r="AW23" s="143"/>
    </row>
    <row r="24" spans="1:49" s="44" customFormat="1" ht="31.5" customHeight="1">
      <c r="A24" s="372" t="s">
        <v>162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128"/>
      <c r="Q24" s="128"/>
      <c r="R24" s="128"/>
      <c r="S24" s="128"/>
      <c r="T24" s="68"/>
      <c r="U24" s="128"/>
      <c r="V24" s="128"/>
      <c r="W24" s="128"/>
      <c r="X24" s="128"/>
      <c r="Y24" s="128"/>
      <c r="Z24" s="128"/>
      <c r="AA24" s="128"/>
      <c r="AB24" s="128"/>
      <c r="AC24" s="75"/>
    </row>
    <row r="25" spans="1:49" s="44" customFormat="1" ht="46.5" customHeight="1">
      <c r="A25" s="372" t="s">
        <v>210</v>
      </c>
      <c r="B25" s="372"/>
      <c r="C25" s="372"/>
      <c r="D25" s="372"/>
      <c r="E25" s="372"/>
      <c r="F25" s="372"/>
      <c r="G25" s="372"/>
      <c r="H25" s="372"/>
      <c r="I25" s="372"/>
      <c r="J25" s="372"/>
      <c r="K25" s="372"/>
      <c r="L25" s="372"/>
      <c r="M25" s="372"/>
      <c r="N25" s="373"/>
      <c r="O25" s="175"/>
      <c r="P25" s="128"/>
      <c r="Q25" s="128"/>
      <c r="R25" s="128"/>
      <c r="S25" s="128"/>
      <c r="T25" s="68"/>
      <c r="U25" s="128"/>
      <c r="V25" s="128"/>
      <c r="W25" s="128"/>
      <c r="X25" s="128"/>
      <c r="Y25" s="128"/>
      <c r="Z25" s="128"/>
      <c r="AA25" s="128"/>
      <c r="AB25" s="128"/>
      <c r="AC25" s="75"/>
    </row>
  </sheetData>
  <mergeCells count="29">
    <mergeCell ref="A25:N25"/>
    <mergeCell ref="O4:O5"/>
    <mergeCell ref="B15:F15"/>
    <mergeCell ref="G15:N15"/>
    <mergeCell ref="Q4:Y4"/>
    <mergeCell ref="A24:O24"/>
    <mergeCell ref="A23:C23"/>
    <mergeCell ref="A15:A16"/>
    <mergeCell ref="A14:D14"/>
    <mergeCell ref="M14:N14"/>
    <mergeCell ref="O14:R14"/>
    <mergeCell ref="T14:U14"/>
    <mergeCell ref="O15:O16"/>
    <mergeCell ref="P15:U15"/>
    <mergeCell ref="A12:C12"/>
    <mergeCell ref="O12:Q12"/>
    <mergeCell ref="O3:R3"/>
    <mergeCell ref="A13:N13"/>
    <mergeCell ref="O13:AB13"/>
    <mergeCell ref="A2:N2"/>
    <mergeCell ref="O2:AB2"/>
    <mergeCell ref="A3:D3"/>
    <mergeCell ref="M3:N3"/>
    <mergeCell ref="AA3:AB3"/>
    <mergeCell ref="AA14:AB14"/>
    <mergeCell ref="Z4:AB4"/>
    <mergeCell ref="B4:J4"/>
    <mergeCell ref="A4:A5"/>
    <mergeCell ref="K4:N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69" orientation="portrait" r:id="rId1"/>
  <headerFooter alignWithMargins="0"/>
  <colBreaks count="1" manualBreakCount="1">
    <brk id="14" max="23" man="1"/>
  </colBreaks>
  <ignoredErrors>
    <ignoredError sqref="B6:B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28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2" width="7.77734375" style="1" customWidth="1"/>
    <col min="3" max="3" width="8.21875" style="1" customWidth="1"/>
    <col min="4" max="11" width="7.77734375" style="1" customWidth="1"/>
    <col min="12" max="18" width="8.21875" style="1" customWidth="1"/>
    <col min="19" max="16384" width="8.88671875" style="1"/>
  </cols>
  <sheetData>
    <row r="1" spans="1:18" s="17" customFormat="1" ht="16.5" customHeight="1">
      <c r="A1" s="377"/>
      <c r="B1" s="378"/>
      <c r="C1" s="378"/>
      <c r="K1" s="14" t="s">
        <v>125</v>
      </c>
      <c r="L1" s="32"/>
      <c r="R1" s="14"/>
    </row>
    <row r="2" spans="1:18" s="2" customFormat="1" ht="45.75" customHeight="1">
      <c r="A2" s="379" t="s">
        <v>212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</row>
    <row r="3" spans="1:18" s="3" customFormat="1" ht="16.5" customHeight="1">
      <c r="A3" s="383" t="s">
        <v>1</v>
      </c>
      <c r="B3" s="383"/>
      <c r="C3" s="383"/>
      <c r="D3" s="384"/>
      <c r="E3" s="384"/>
      <c r="F3" s="6"/>
      <c r="G3" s="381" t="s">
        <v>85</v>
      </c>
      <c r="H3" s="381"/>
      <c r="I3" s="381"/>
      <c r="J3" s="382"/>
      <c r="K3" s="382"/>
    </row>
    <row r="4" spans="1:18" s="16" customFormat="1" ht="30" customHeight="1">
      <c r="A4" s="386" t="s">
        <v>14</v>
      </c>
      <c r="B4" s="386" t="s">
        <v>86</v>
      </c>
      <c r="C4" s="393"/>
      <c r="D4" s="393"/>
      <c r="E4" s="393"/>
      <c r="F4" s="393"/>
      <c r="G4" s="393"/>
      <c r="H4" s="393"/>
      <c r="I4" s="393"/>
      <c r="J4" s="393"/>
      <c r="K4" s="394"/>
    </row>
    <row r="5" spans="1:18" s="16" customFormat="1" ht="37.5" customHeight="1">
      <c r="A5" s="387"/>
      <c r="B5" s="392" t="s">
        <v>6</v>
      </c>
      <c r="C5" s="391"/>
      <c r="D5" s="389" t="s">
        <v>50</v>
      </c>
      <c r="E5" s="391"/>
      <c r="F5" s="389" t="s">
        <v>51</v>
      </c>
      <c r="G5" s="391"/>
      <c r="H5" s="389" t="s">
        <v>52</v>
      </c>
      <c r="I5" s="390"/>
      <c r="J5" s="389" t="s">
        <v>53</v>
      </c>
      <c r="K5" s="390"/>
    </row>
    <row r="6" spans="1:18" s="16" customFormat="1" ht="48" customHeight="1">
      <c r="A6" s="388"/>
      <c r="B6" s="108" t="s">
        <v>103</v>
      </c>
      <c r="C6" s="12" t="s">
        <v>102</v>
      </c>
      <c r="D6" s="12" t="s">
        <v>100</v>
      </c>
      <c r="E6" s="12" t="s">
        <v>102</v>
      </c>
      <c r="F6" s="12" t="s">
        <v>100</v>
      </c>
      <c r="G6" s="12" t="s">
        <v>102</v>
      </c>
      <c r="H6" s="12" t="s">
        <v>100</v>
      </c>
      <c r="I6" s="154" t="s">
        <v>102</v>
      </c>
      <c r="J6" s="12" t="s">
        <v>100</v>
      </c>
      <c r="K6" s="107" t="s">
        <v>102</v>
      </c>
    </row>
    <row r="7" spans="1:18" s="77" customFormat="1" ht="26.25" customHeight="1">
      <c r="A7" s="42">
        <v>2019</v>
      </c>
      <c r="B7" s="163">
        <v>638</v>
      </c>
      <c r="C7" s="135">
        <v>12256457</v>
      </c>
      <c r="D7" s="135">
        <v>56</v>
      </c>
      <c r="E7" s="135">
        <v>3900342</v>
      </c>
      <c r="F7" s="135" t="s">
        <v>39</v>
      </c>
      <c r="G7" s="135" t="s">
        <v>39</v>
      </c>
      <c r="H7" s="135">
        <v>411</v>
      </c>
      <c r="I7" s="135">
        <v>6663215</v>
      </c>
      <c r="J7" s="153">
        <v>171</v>
      </c>
      <c r="K7" s="153">
        <v>1692900</v>
      </c>
    </row>
    <row r="8" spans="1:18" s="85" customFormat="1" ht="26.25" customHeight="1">
      <c r="A8" s="42">
        <v>2020</v>
      </c>
      <c r="B8" s="163">
        <v>637</v>
      </c>
      <c r="C8" s="109">
        <v>11041564</v>
      </c>
      <c r="D8" s="109">
        <v>57</v>
      </c>
      <c r="E8" s="109">
        <v>3614665</v>
      </c>
      <c r="F8" s="109" t="s">
        <v>39</v>
      </c>
      <c r="G8" s="109" t="s">
        <v>39</v>
      </c>
      <c r="H8" s="197">
        <v>410</v>
      </c>
      <c r="I8" s="197">
        <v>5800000</v>
      </c>
      <c r="J8" s="197">
        <v>170</v>
      </c>
      <c r="K8" s="197">
        <v>1626899</v>
      </c>
    </row>
    <row r="9" spans="1:18" s="60" customFormat="1" ht="26.25" customHeight="1">
      <c r="A9" s="42">
        <v>2021</v>
      </c>
      <c r="B9" s="165">
        <v>641</v>
      </c>
      <c r="C9" s="165">
        <v>12248302</v>
      </c>
      <c r="D9" s="165">
        <v>57</v>
      </c>
      <c r="E9" s="165">
        <v>3884259</v>
      </c>
      <c r="F9" s="165" t="s">
        <v>39</v>
      </c>
      <c r="G9" s="165" t="s">
        <v>39</v>
      </c>
      <c r="H9" s="237">
        <v>409</v>
      </c>
      <c r="I9" s="237">
        <v>6689304</v>
      </c>
      <c r="J9" s="238">
        <v>175</v>
      </c>
      <c r="K9" s="238">
        <v>1674739</v>
      </c>
    </row>
    <row r="10" spans="1:18" s="60" customFormat="1" ht="26.25" customHeight="1">
      <c r="A10" s="242">
        <v>2022</v>
      </c>
      <c r="B10" s="234">
        <v>636</v>
      </c>
      <c r="C10" s="233">
        <v>11859382</v>
      </c>
      <c r="D10" s="233">
        <v>60</v>
      </c>
      <c r="E10" s="233">
        <v>3927005</v>
      </c>
      <c r="F10" s="233" t="s">
        <v>39</v>
      </c>
      <c r="G10" s="233" t="s">
        <v>39</v>
      </c>
      <c r="H10" s="233">
        <v>409</v>
      </c>
      <c r="I10" s="233">
        <v>6330565</v>
      </c>
      <c r="J10" s="185">
        <v>167</v>
      </c>
      <c r="K10" s="185">
        <v>1601812</v>
      </c>
    </row>
    <row r="11" spans="1:18" s="60" customFormat="1" ht="26.25" customHeight="1">
      <c r="A11" s="258">
        <v>2023</v>
      </c>
      <c r="B11" s="259">
        <v>645</v>
      </c>
      <c r="C11" s="237">
        <v>12494040</v>
      </c>
      <c r="D11" s="237">
        <v>60</v>
      </c>
      <c r="E11" s="237">
        <v>4268248</v>
      </c>
      <c r="F11" s="237" t="s">
        <v>39</v>
      </c>
      <c r="G11" s="237" t="s">
        <v>39</v>
      </c>
      <c r="H11" s="237">
        <v>409</v>
      </c>
      <c r="I11" s="237">
        <v>6537655</v>
      </c>
      <c r="J11" s="238">
        <v>176</v>
      </c>
      <c r="K11" s="238">
        <v>1688137</v>
      </c>
    </row>
    <row r="12" spans="1:18" s="60" customFormat="1" ht="26.25" customHeight="1">
      <c r="A12" s="243">
        <v>2024</v>
      </c>
      <c r="B12" s="241">
        <v>636</v>
      </c>
      <c r="C12" s="244">
        <f>E12+I12+K12</f>
        <v>13651686</v>
      </c>
      <c r="D12" s="239">
        <v>62</v>
      </c>
      <c r="E12" s="239">
        <v>5515872</v>
      </c>
      <c r="F12" s="240" t="s">
        <v>2</v>
      </c>
      <c r="G12" s="240" t="s">
        <v>2</v>
      </c>
      <c r="H12" s="239">
        <v>400</v>
      </c>
      <c r="I12" s="239">
        <v>6466861</v>
      </c>
      <c r="J12" s="239">
        <v>174</v>
      </c>
      <c r="K12" s="239">
        <v>1668953</v>
      </c>
    </row>
    <row r="13" spans="1:18" s="39" customFormat="1" ht="12.75" customHeight="1">
      <c r="A13" s="61" t="s">
        <v>105</v>
      </c>
      <c r="B13" s="59"/>
      <c r="C13" s="59"/>
      <c r="D13" s="48"/>
      <c r="E13" s="47"/>
      <c r="F13" s="47"/>
      <c r="G13" s="47"/>
      <c r="H13" s="47"/>
      <c r="I13" s="47"/>
      <c r="J13" s="47"/>
      <c r="K13" s="47"/>
      <c r="N13" s="62"/>
    </row>
    <row r="14" spans="1:18" s="39" customFormat="1" ht="12.75" customHeight="1">
      <c r="A14" s="166" t="s">
        <v>200</v>
      </c>
      <c r="B14" s="166"/>
      <c r="C14" s="166"/>
      <c r="D14" s="48"/>
      <c r="E14" s="47"/>
      <c r="F14" s="47"/>
      <c r="G14" s="47"/>
      <c r="H14" s="47"/>
      <c r="I14" s="47"/>
      <c r="J14" s="47"/>
      <c r="K14" s="47"/>
      <c r="N14" s="165"/>
    </row>
    <row r="15" spans="1:18" s="39" customFormat="1" ht="12.75" customHeight="1">
      <c r="A15" s="166"/>
      <c r="B15" s="166"/>
      <c r="C15" s="166"/>
      <c r="D15" s="48"/>
      <c r="E15" s="47"/>
      <c r="F15" s="47"/>
      <c r="G15" s="47"/>
      <c r="H15" s="47"/>
      <c r="I15" s="47"/>
      <c r="J15" s="47"/>
      <c r="K15" s="47"/>
      <c r="N15" s="165"/>
    </row>
    <row r="16" spans="1:18" s="39" customFormat="1" ht="27" customHeight="1">
      <c r="A16" s="366" t="s">
        <v>164</v>
      </c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N16" s="165"/>
    </row>
    <row r="17" spans="1:11" s="37" customFormat="1" ht="18.75" customHeight="1">
      <c r="A17" s="383" t="s">
        <v>1</v>
      </c>
      <c r="B17" s="383"/>
      <c r="C17" s="383"/>
      <c r="D17" s="384"/>
      <c r="E17" s="384"/>
      <c r="F17" s="3"/>
      <c r="G17" s="385" t="s">
        <v>85</v>
      </c>
      <c r="H17" s="385"/>
      <c r="I17" s="385"/>
      <c r="J17" s="368"/>
      <c r="K17" s="368"/>
    </row>
    <row r="18" spans="1:11" ht="23.25" customHeight="1">
      <c r="A18" s="395" t="s">
        <v>62</v>
      </c>
      <c r="B18" s="396" t="s">
        <v>87</v>
      </c>
      <c r="C18" s="396"/>
      <c r="D18" s="396"/>
      <c r="E18" s="396"/>
      <c r="F18" s="396"/>
      <c r="G18" s="396"/>
      <c r="H18" s="396"/>
      <c r="I18" s="396"/>
      <c r="J18" s="396"/>
      <c r="K18" s="396"/>
    </row>
    <row r="19" spans="1:11" ht="30" customHeight="1">
      <c r="A19" s="387"/>
      <c r="B19" s="402" t="s">
        <v>54</v>
      </c>
      <c r="C19" s="402"/>
      <c r="D19" s="402"/>
      <c r="E19" s="392"/>
      <c r="F19" s="389" t="s">
        <v>55</v>
      </c>
      <c r="G19" s="391"/>
      <c r="H19" s="397" t="s">
        <v>56</v>
      </c>
      <c r="I19" s="398"/>
      <c r="J19" s="389" t="s">
        <v>57</v>
      </c>
      <c r="K19" s="390"/>
    </row>
    <row r="20" spans="1:11" ht="57" customHeight="1">
      <c r="A20" s="388"/>
      <c r="B20" s="399" t="s">
        <v>100</v>
      </c>
      <c r="C20" s="400"/>
      <c r="D20" s="401" t="s">
        <v>101</v>
      </c>
      <c r="E20" s="400"/>
      <c r="F20" s="12" t="s">
        <v>100</v>
      </c>
      <c r="G20" s="12" t="s">
        <v>101</v>
      </c>
      <c r="H20" s="12" t="s">
        <v>100</v>
      </c>
      <c r="I20" s="12" t="s">
        <v>101</v>
      </c>
      <c r="J20" s="12" t="s">
        <v>100</v>
      </c>
      <c r="K20" s="107" t="s">
        <v>101</v>
      </c>
    </row>
    <row r="21" spans="1:11" ht="28.5" customHeight="1">
      <c r="A21" s="182">
        <v>2019</v>
      </c>
      <c r="B21" s="406">
        <v>5296</v>
      </c>
      <c r="C21" s="407"/>
      <c r="D21" s="407">
        <v>7300000</v>
      </c>
      <c r="E21" s="407"/>
      <c r="F21" s="185">
        <v>5011</v>
      </c>
      <c r="G21" s="183" t="s">
        <v>123</v>
      </c>
      <c r="H21" s="185">
        <v>121</v>
      </c>
      <c r="I21" s="183" t="s">
        <v>123</v>
      </c>
      <c r="J21" s="185">
        <v>164</v>
      </c>
      <c r="K21" s="184" t="s">
        <v>123</v>
      </c>
    </row>
    <row r="22" spans="1:11" ht="28.5" customHeight="1">
      <c r="A22" s="182">
        <v>2020</v>
      </c>
      <c r="B22" s="406">
        <v>5243</v>
      </c>
      <c r="C22" s="407"/>
      <c r="D22" s="407">
        <v>7200000</v>
      </c>
      <c r="E22" s="407"/>
      <c r="F22" s="185">
        <v>5011</v>
      </c>
      <c r="G22" s="183" t="s">
        <v>123</v>
      </c>
      <c r="H22" s="185">
        <v>97</v>
      </c>
      <c r="I22" s="183" t="s">
        <v>123</v>
      </c>
      <c r="J22" s="185">
        <v>135</v>
      </c>
      <c r="K22" s="184" t="s">
        <v>123</v>
      </c>
    </row>
    <row r="23" spans="1:11" ht="28.5" customHeight="1">
      <c r="A23" s="186">
        <v>2021</v>
      </c>
      <c r="B23" s="406">
        <v>5132</v>
      </c>
      <c r="C23" s="407"/>
      <c r="D23" s="407">
        <v>7210000</v>
      </c>
      <c r="E23" s="407"/>
      <c r="F23" s="185">
        <v>4829</v>
      </c>
      <c r="G23" s="183" t="s">
        <v>123</v>
      </c>
      <c r="H23" s="185">
        <v>131</v>
      </c>
      <c r="I23" s="197" t="s">
        <v>123</v>
      </c>
      <c r="J23" s="185">
        <v>172</v>
      </c>
      <c r="K23" s="200" t="s">
        <v>123</v>
      </c>
    </row>
    <row r="24" spans="1:11" ht="28.5" customHeight="1">
      <c r="A24" s="182">
        <v>2022</v>
      </c>
      <c r="B24" s="408">
        <v>5145</v>
      </c>
      <c r="C24" s="409"/>
      <c r="D24" s="410">
        <v>7220000</v>
      </c>
      <c r="E24" s="409"/>
      <c r="F24" s="238">
        <v>4814</v>
      </c>
      <c r="G24" s="199" t="s">
        <v>123</v>
      </c>
      <c r="H24" s="238">
        <v>140</v>
      </c>
      <c r="I24" s="237" t="s">
        <v>123</v>
      </c>
      <c r="J24" s="238">
        <v>191</v>
      </c>
      <c r="K24" s="260" t="s">
        <v>123</v>
      </c>
    </row>
    <row r="25" spans="1:11" ht="28.5" customHeight="1">
      <c r="A25" s="264">
        <v>2023</v>
      </c>
      <c r="B25" s="411">
        <v>5278</v>
      </c>
      <c r="C25" s="412"/>
      <c r="D25" s="412">
        <v>7210000</v>
      </c>
      <c r="E25" s="412"/>
      <c r="F25" s="261">
        <v>4852</v>
      </c>
      <c r="G25" s="262" t="s">
        <v>123</v>
      </c>
      <c r="H25" s="261">
        <v>215</v>
      </c>
      <c r="I25" s="262" t="s">
        <v>123</v>
      </c>
      <c r="J25" s="261">
        <v>211</v>
      </c>
      <c r="K25" s="262" t="s">
        <v>123</v>
      </c>
    </row>
    <row r="26" spans="1:11" ht="28.5" customHeight="1">
      <c r="A26" s="265">
        <v>2024</v>
      </c>
      <c r="B26" s="403">
        <f>SUM(F26+H26+J26)</f>
        <v>5395</v>
      </c>
      <c r="C26" s="404"/>
      <c r="D26" s="405">
        <v>7240000</v>
      </c>
      <c r="E26" s="403"/>
      <c r="F26" s="263">
        <v>4625</v>
      </c>
      <c r="G26" s="273" t="s">
        <v>123</v>
      </c>
      <c r="H26" s="263">
        <v>420</v>
      </c>
      <c r="I26" s="273" t="s">
        <v>123</v>
      </c>
      <c r="J26" s="263">
        <v>350</v>
      </c>
      <c r="K26" s="273" t="s">
        <v>123</v>
      </c>
    </row>
    <row r="27" spans="1:11" ht="18" customHeight="1">
      <c r="A27" s="166" t="s">
        <v>105</v>
      </c>
      <c r="B27" s="173"/>
      <c r="C27" s="173"/>
      <c r="D27" s="173"/>
      <c r="E27" s="201"/>
      <c r="F27" s="202"/>
      <c r="G27" s="203"/>
      <c r="H27" s="202"/>
      <c r="I27" s="203"/>
      <c r="J27" s="202"/>
      <c r="K27" s="203"/>
    </row>
    <row r="28" spans="1:11" ht="15.75" customHeight="1">
      <c r="A28" s="166" t="s">
        <v>200</v>
      </c>
      <c r="B28" s="173"/>
      <c r="C28" s="173"/>
      <c r="D28" s="173"/>
      <c r="E28" s="204"/>
      <c r="F28" s="205"/>
      <c r="G28" s="196"/>
      <c r="H28" s="205"/>
      <c r="I28" s="196"/>
      <c r="J28" s="205"/>
      <c r="K28" s="196"/>
    </row>
  </sheetData>
  <mergeCells count="34">
    <mergeCell ref="B26:C26"/>
    <mergeCell ref="D26:E26"/>
    <mergeCell ref="B23:C23"/>
    <mergeCell ref="D23:E23"/>
    <mergeCell ref="J5:K5"/>
    <mergeCell ref="B22:C22"/>
    <mergeCell ref="D22:E22"/>
    <mergeCell ref="B21:C21"/>
    <mergeCell ref="D21:E21"/>
    <mergeCell ref="B24:C24"/>
    <mergeCell ref="D24:E24"/>
    <mergeCell ref="B25:C25"/>
    <mergeCell ref="D25:E25"/>
    <mergeCell ref="A18:A20"/>
    <mergeCell ref="B18:K18"/>
    <mergeCell ref="F19:G19"/>
    <mergeCell ref="H19:I19"/>
    <mergeCell ref="J19:K19"/>
    <mergeCell ref="B20:C20"/>
    <mergeCell ref="D20:E20"/>
    <mergeCell ref="B19:E19"/>
    <mergeCell ref="A1:C1"/>
    <mergeCell ref="A2:K2"/>
    <mergeCell ref="G3:K3"/>
    <mergeCell ref="A16:K16"/>
    <mergeCell ref="A17:E17"/>
    <mergeCell ref="G17:K17"/>
    <mergeCell ref="A3:E3"/>
    <mergeCell ref="A4:A6"/>
    <mergeCell ref="H5:I5"/>
    <mergeCell ref="D5:E5"/>
    <mergeCell ref="F5:G5"/>
    <mergeCell ref="B5:C5"/>
    <mergeCell ref="B4:K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G25"/>
  <sheetViews>
    <sheetView view="pageBreakPreview" zoomScaleNormal="100" zoomScaleSheetLayoutView="100" workbookViewId="0">
      <pane xSplit="1" ySplit="5" topLeftCell="B6" activePane="bottomRight" state="frozen"/>
      <selection activeCell="A2" sqref="A2:E2"/>
      <selection pane="topRight" activeCell="A2" sqref="A2:E2"/>
      <selection pane="bottomLeft" activeCell="A2" sqref="A2:E2"/>
      <selection pane="bottomRight" activeCell="A2" sqref="A2:G2"/>
    </sheetView>
  </sheetViews>
  <sheetFormatPr defaultRowHeight="13.5"/>
  <cols>
    <col min="1" max="1" width="9.33203125" style="1" customWidth="1"/>
    <col min="2" max="2" width="11.33203125" style="1" customWidth="1"/>
    <col min="3" max="7" width="11.77734375" style="1" customWidth="1"/>
    <col min="8" max="16384" width="8.88671875" style="1"/>
  </cols>
  <sheetData>
    <row r="1" spans="1:7" s="17" customFormat="1" ht="16.5" customHeight="1">
      <c r="A1" s="167" t="s">
        <v>125</v>
      </c>
      <c r="B1" s="167"/>
      <c r="C1" s="167"/>
    </row>
    <row r="2" spans="1:7" s="2" customFormat="1" ht="41.25" customHeight="1">
      <c r="A2" s="366" t="s">
        <v>165</v>
      </c>
      <c r="B2" s="366"/>
      <c r="C2" s="366"/>
      <c r="D2" s="366"/>
      <c r="E2" s="366"/>
      <c r="F2" s="366"/>
      <c r="G2" s="366"/>
    </row>
    <row r="3" spans="1:7" s="9" customFormat="1" ht="16.5" customHeight="1">
      <c r="A3" s="332" t="s">
        <v>89</v>
      </c>
      <c r="B3" s="332"/>
      <c r="C3" s="130"/>
      <c r="D3" s="130"/>
      <c r="E3" s="130"/>
      <c r="F3" s="375" t="s">
        <v>90</v>
      </c>
      <c r="G3" s="375"/>
    </row>
    <row r="4" spans="1:7" s="7" customFormat="1" ht="37.5" customHeight="1">
      <c r="A4" s="414" t="s">
        <v>91</v>
      </c>
      <c r="B4" s="327" t="s">
        <v>92</v>
      </c>
      <c r="C4" s="329"/>
      <c r="D4" s="329"/>
      <c r="E4" s="333" t="s">
        <v>93</v>
      </c>
      <c r="F4" s="329"/>
      <c r="G4" s="334"/>
    </row>
    <row r="5" spans="1:7" s="7" customFormat="1" ht="41.25" customHeight="1">
      <c r="A5" s="415"/>
      <c r="B5" s="110" t="s">
        <v>94</v>
      </c>
      <c r="C5" s="213" t="s">
        <v>155</v>
      </c>
      <c r="D5" s="213" t="s">
        <v>95</v>
      </c>
      <c r="E5" s="213" t="s">
        <v>96</v>
      </c>
      <c r="F5" s="213" t="s">
        <v>97</v>
      </c>
      <c r="G5" s="100" t="s">
        <v>98</v>
      </c>
    </row>
    <row r="6" spans="1:7" s="39" customFormat="1" ht="32.25" customHeight="1">
      <c r="A6" s="160">
        <v>2019</v>
      </c>
      <c r="B6" s="187">
        <v>21057</v>
      </c>
      <c r="C6" s="188">
        <v>22166</v>
      </c>
      <c r="D6" s="188">
        <v>187842</v>
      </c>
      <c r="E6" s="188">
        <v>2120151</v>
      </c>
      <c r="F6" s="188">
        <v>1309335</v>
      </c>
      <c r="G6" s="189">
        <v>13903624</v>
      </c>
    </row>
    <row r="7" spans="1:7" s="37" customFormat="1" ht="32.25" customHeight="1">
      <c r="A7" s="160">
        <v>2020</v>
      </c>
      <c r="B7" s="187">
        <v>6603</v>
      </c>
      <c r="C7" s="188">
        <v>7471</v>
      </c>
      <c r="D7" s="188">
        <v>122861</v>
      </c>
      <c r="E7" s="188">
        <v>399843</v>
      </c>
      <c r="F7" s="188">
        <v>750246</v>
      </c>
      <c r="G7" s="189">
        <v>1388905</v>
      </c>
    </row>
    <row r="8" spans="1:7" s="39" customFormat="1" ht="32.25" customHeight="1">
      <c r="A8" s="190">
        <v>2021</v>
      </c>
      <c r="B8" s="187">
        <v>13229</v>
      </c>
      <c r="C8" s="188">
        <v>13410</v>
      </c>
      <c r="D8" s="188">
        <v>119039</v>
      </c>
      <c r="E8" s="188">
        <v>2279376</v>
      </c>
      <c r="F8" s="188">
        <v>1303869</v>
      </c>
      <c r="G8" s="189">
        <v>13923064</v>
      </c>
    </row>
    <row r="9" spans="1:7" s="39" customFormat="1" ht="32.25" customHeight="1">
      <c r="A9" s="160">
        <v>2022</v>
      </c>
      <c r="B9" s="187">
        <v>19003</v>
      </c>
      <c r="C9" s="188">
        <v>19021</v>
      </c>
      <c r="D9" s="188">
        <v>159802</v>
      </c>
      <c r="E9" s="188">
        <v>2174611</v>
      </c>
      <c r="F9" s="188">
        <v>1011421</v>
      </c>
      <c r="G9" s="189">
        <v>13903929</v>
      </c>
    </row>
    <row r="10" spans="1:7" s="39" customFormat="1" ht="32.25" customHeight="1">
      <c r="A10" s="160">
        <v>2023</v>
      </c>
      <c r="B10" s="267">
        <v>20160</v>
      </c>
      <c r="C10" s="268">
        <v>20916</v>
      </c>
      <c r="D10" s="268">
        <v>177109</v>
      </c>
      <c r="E10" s="268">
        <v>2230061</v>
      </c>
      <c r="F10" s="268">
        <v>1030394</v>
      </c>
      <c r="G10" s="268">
        <v>15050678</v>
      </c>
    </row>
    <row r="11" spans="1:7" s="39" customFormat="1" ht="32.25" customHeight="1">
      <c r="A11" s="161">
        <v>2024</v>
      </c>
      <c r="B11" s="266">
        <f>SUM(B12:B23)</f>
        <v>21064</v>
      </c>
      <c r="C11" s="266">
        <f t="shared" ref="C11:G11" si="0">SUM(C12:C23)</f>
        <v>21099</v>
      </c>
      <c r="D11" s="266">
        <f t="shared" si="0"/>
        <v>181638</v>
      </c>
      <c r="E11" s="266">
        <f t="shared" si="0"/>
        <v>2217527</v>
      </c>
      <c r="F11" s="266">
        <f t="shared" si="0"/>
        <v>1012123</v>
      </c>
      <c r="G11" s="266">
        <f t="shared" si="0"/>
        <v>14838835</v>
      </c>
    </row>
    <row r="12" spans="1:7" s="37" customFormat="1" ht="32.25" customHeight="1">
      <c r="A12" s="160" t="s">
        <v>15</v>
      </c>
      <c r="B12" s="299">
        <v>1729</v>
      </c>
      <c r="C12" s="300">
        <v>1583</v>
      </c>
      <c r="D12" s="300">
        <v>14666</v>
      </c>
      <c r="E12" s="300">
        <v>167745</v>
      </c>
      <c r="F12" s="300">
        <v>90765</v>
      </c>
      <c r="G12" s="301">
        <v>1136872</v>
      </c>
    </row>
    <row r="13" spans="1:7" s="37" customFormat="1" ht="32.25" customHeight="1">
      <c r="A13" s="160" t="s">
        <v>16</v>
      </c>
      <c r="B13" s="299">
        <v>1591</v>
      </c>
      <c r="C13" s="300">
        <v>1607</v>
      </c>
      <c r="D13" s="300">
        <v>15615</v>
      </c>
      <c r="E13" s="300">
        <v>171954</v>
      </c>
      <c r="F13" s="300">
        <v>77568</v>
      </c>
      <c r="G13" s="301">
        <v>1138813</v>
      </c>
    </row>
    <row r="14" spans="1:7" s="37" customFormat="1" ht="32.25" customHeight="1">
      <c r="A14" s="160" t="s">
        <v>17</v>
      </c>
      <c r="B14" s="299">
        <v>1853</v>
      </c>
      <c r="C14" s="300">
        <v>1911</v>
      </c>
      <c r="D14" s="300">
        <v>15586</v>
      </c>
      <c r="E14" s="300">
        <v>202409</v>
      </c>
      <c r="F14" s="300">
        <v>92719</v>
      </c>
      <c r="G14" s="301">
        <v>1375900</v>
      </c>
    </row>
    <row r="15" spans="1:7" s="37" customFormat="1" ht="32.25" customHeight="1">
      <c r="A15" s="160" t="s">
        <v>18</v>
      </c>
      <c r="B15" s="299">
        <v>1724</v>
      </c>
      <c r="C15" s="300">
        <v>1705</v>
      </c>
      <c r="D15" s="300">
        <v>14598</v>
      </c>
      <c r="E15" s="300">
        <v>208125</v>
      </c>
      <c r="F15" s="300">
        <v>94370</v>
      </c>
      <c r="G15" s="301">
        <v>1402098</v>
      </c>
    </row>
    <row r="16" spans="1:7" s="37" customFormat="1" ht="32.25" customHeight="1">
      <c r="A16" s="160" t="s">
        <v>19</v>
      </c>
      <c r="B16" s="299">
        <v>1859</v>
      </c>
      <c r="C16" s="300">
        <v>1884</v>
      </c>
      <c r="D16" s="300">
        <v>15367</v>
      </c>
      <c r="E16" s="300">
        <v>192367</v>
      </c>
      <c r="F16" s="300">
        <v>85038</v>
      </c>
      <c r="G16" s="301">
        <v>1291128</v>
      </c>
    </row>
    <row r="17" spans="1:7" s="37" customFormat="1" ht="32.25" customHeight="1">
      <c r="A17" s="160" t="s">
        <v>20</v>
      </c>
      <c r="B17" s="299">
        <v>1707</v>
      </c>
      <c r="C17" s="300">
        <v>1716</v>
      </c>
      <c r="D17" s="300">
        <v>13519</v>
      </c>
      <c r="E17" s="300">
        <v>188780</v>
      </c>
      <c r="F17" s="300">
        <v>80186</v>
      </c>
      <c r="G17" s="301">
        <v>1268280</v>
      </c>
    </row>
    <row r="18" spans="1:7" s="37" customFormat="1" ht="32.25" customHeight="1">
      <c r="A18" s="160" t="s">
        <v>21</v>
      </c>
      <c r="B18" s="299">
        <v>1629</v>
      </c>
      <c r="C18" s="300">
        <v>1731</v>
      </c>
      <c r="D18" s="300">
        <v>12748</v>
      </c>
      <c r="E18" s="300">
        <v>196383</v>
      </c>
      <c r="F18" s="300">
        <v>95268</v>
      </c>
      <c r="G18" s="301">
        <v>1252885</v>
      </c>
    </row>
    <row r="19" spans="1:7" s="37" customFormat="1" ht="32.25" customHeight="1">
      <c r="A19" s="160" t="s">
        <v>22</v>
      </c>
      <c r="B19" s="299">
        <v>1730</v>
      </c>
      <c r="C19" s="300">
        <v>1801</v>
      </c>
      <c r="D19" s="300">
        <v>14931</v>
      </c>
      <c r="E19" s="300">
        <v>185793</v>
      </c>
      <c r="F19" s="300">
        <v>95516</v>
      </c>
      <c r="G19" s="301">
        <v>1202755</v>
      </c>
    </row>
    <row r="20" spans="1:7" s="37" customFormat="1" ht="32.25" customHeight="1">
      <c r="A20" s="160" t="s">
        <v>23</v>
      </c>
      <c r="B20" s="299">
        <v>1786</v>
      </c>
      <c r="C20" s="300">
        <v>1803</v>
      </c>
      <c r="D20" s="300">
        <v>16666</v>
      </c>
      <c r="E20" s="300">
        <v>164023</v>
      </c>
      <c r="F20" s="300">
        <v>71806</v>
      </c>
      <c r="G20" s="301">
        <v>1093724</v>
      </c>
    </row>
    <row r="21" spans="1:7" s="37" customFormat="1" ht="32.25" customHeight="1">
      <c r="A21" s="160" t="s">
        <v>24</v>
      </c>
      <c r="B21" s="299">
        <v>1881</v>
      </c>
      <c r="C21" s="300">
        <v>1891</v>
      </c>
      <c r="D21" s="300">
        <v>16049</v>
      </c>
      <c r="E21" s="300">
        <v>192862</v>
      </c>
      <c r="F21" s="300">
        <v>94151</v>
      </c>
      <c r="G21" s="301">
        <v>1279589</v>
      </c>
    </row>
    <row r="22" spans="1:7" s="37" customFormat="1" ht="32.25" customHeight="1">
      <c r="A22" s="160" t="s">
        <v>25</v>
      </c>
      <c r="B22" s="299">
        <v>1864</v>
      </c>
      <c r="C22" s="300">
        <v>1765</v>
      </c>
      <c r="D22" s="300">
        <v>14747</v>
      </c>
      <c r="E22" s="300">
        <v>174894</v>
      </c>
      <c r="F22" s="300">
        <v>61388</v>
      </c>
      <c r="G22" s="301">
        <v>1216802</v>
      </c>
    </row>
    <row r="23" spans="1:7" s="37" customFormat="1" ht="32.25" customHeight="1">
      <c r="A23" s="162" t="s">
        <v>26</v>
      </c>
      <c r="B23" s="302">
        <v>1711</v>
      </c>
      <c r="C23" s="303">
        <v>1702</v>
      </c>
      <c r="D23" s="303">
        <v>17146</v>
      </c>
      <c r="E23" s="303">
        <v>172192</v>
      </c>
      <c r="F23" s="303">
        <v>73348</v>
      </c>
      <c r="G23" s="304">
        <v>1179989</v>
      </c>
    </row>
    <row r="24" spans="1:7" s="37" customFormat="1" ht="12.75" customHeight="1">
      <c r="A24" s="413" t="s">
        <v>114</v>
      </c>
      <c r="B24" s="413"/>
      <c r="C24" s="413"/>
      <c r="D24" s="413"/>
      <c r="E24" s="413"/>
      <c r="F24" s="38"/>
      <c r="G24" s="38"/>
    </row>
    <row r="25" spans="1:7" s="37" customFormat="1" ht="12.75" customHeight="1">
      <c r="A25" s="413" t="s">
        <v>156</v>
      </c>
      <c r="B25" s="413"/>
      <c r="C25" s="413"/>
      <c r="D25" s="413"/>
      <c r="E25" s="413"/>
    </row>
  </sheetData>
  <mergeCells count="8">
    <mergeCell ref="A2:G2"/>
    <mergeCell ref="A3:B3"/>
    <mergeCell ref="F3:G3"/>
    <mergeCell ref="A25:E25"/>
    <mergeCell ref="A4:A5"/>
    <mergeCell ref="B4:D4"/>
    <mergeCell ref="E4:G4"/>
    <mergeCell ref="A24:E2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S48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7.5546875" style="1" customWidth="1"/>
    <col min="2" max="7" width="12" style="1" customWidth="1"/>
    <col min="8" max="8" width="9.77734375" style="1" customWidth="1"/>
    <col min="9" max="14" width="11.5546875" style="1" customWidth="1"/>
    <col min="15" max="15" width="9.5546875" style="1" customWidth="1"/>
    <col min="16" max="16" width="10.5546875" style="1" customWidth="1"/>
    <col min="17" max="17" width="11.5546875" style="1" customWidth="1"/>
    <col min="18" max="18" width="12.33203125" style="1" customWidth="1"/>
    <col min="19" max="19" width="11.6640625" style="1" customWidth="1"/>
    <col min="20" max="16384" width="8.88671875" style="1"/>
  </cols>
  <sheetData>
    <row r="1" spans="1:19" ht="16.5" customHeight="1">
      <c r="D1" s="33"/>
      <c r="E1" s="416" t="s">
        <v>125</v>
      </c>
      <c r="F1" s="416"/>
      <c r="G1" s="416"/>
      <c r="H1" s="427" t="s">
        <v>125</v>
      </c>
      <c r="I1" s="427"/>
      <c r="J1" s="427"/>
      <c r="K1" s="36"/>
      <c r="P1" s="34"/>
      <c r="Q1" s="416" t="s">
        <v>125</v>
      </c>
      <c r="R1" s="416"/>
      <c r="S1" s="416"/>
    </row>
    <row r="2" spans="1:19" s="2" customFormat="1" ht="45" customHeight="1">
      <c r="A2" s="428" t="s">
        <v>166</v>
      </c>
      <c r="B2" s="428"/>
      <c r="C2" s="428"/>
      <c r="D2" s="428"/>
      <c r="E2" s="428"/>
      <c r="F2" s="428"/>
      <c r="G2" s="428"/>
      <c r="H2" s="417" t="s">
        <v>167</v>
      </c>
      <c r="I2" s="417"/>
      <c r="J2" s="417"/>
      <c r="K2" s="417"/>
      <c r="L2" s="417"/>
      <c r="M2" s="417"/>
      <c r="N2" s="417"/>
      <c r="O2" s="417" t="s">
        <v>167</v>
      </c>
      <c r="P2" s="417"/>
      <c r="Q2" s="417"/>
      <c r="R2" s="417"/>
      <c r="S2" s="417"/>
    </row>
    <row r="3" spans="1:19" s="3" customFormat="1" ht="16.5" customHeight="1">
      <c r="A3" s="35" t="s">
        <v>99</v>
      </c>
      <c r="B3" s="35"/>
      <c r="C3" s="35"/>
      <c r="D3" s="35"/>
      <c r="E3" s="35"/>
      <c r="F3" s="418" t="s">
        <v>78</v>
      </c>
      <c r="G3" s="418"/>
      <c r="H3" s="35" t="s">
        <v>99</v>
      </c>
      <c r="I3" s="35"/>
      <c r="J3" s="35"/>
      <c r="K3" s="35"/>
      <c r="L3" s="35"/>
      <c r="M3" s="418" t="s">
        <v>78</v>
      </c>
      <c r="N3" s="418"/>
      <c r="O3" s="35" t="s">
        <v>99</v>
      </c>
      <c r="P3" s="35"/>
      <c r="Q3" s="35"/>
      <c r="R3" s="418" t="s">
        <v>78</v>
      </c>
      <c r="S3" s="418"/>
    </row>
    <row r="4" spans="1:19" s="7" customFormat="1" ht="43.5" customHeight="1">
      <c r="A4" s="419" t="s">
        <v>40</v>
      </c>
      <c r="B4" s="425" t="s">
        <v>5</v>
      </c>
      <c r="C4" s="425" t="s">
        <v>135</v>
      </c>
      <c r="D4" s="425" t="s">
        <v>136</v>
      </c>
      <c r="E4" s="425" t="s">
        <v>197</v>
      </c>
      <c r="F4" s="429"/>
      <c r="G4" s="430"/>
      <c r="H4" s="419" t="s">
        <v>10</v>
      </c>
      <c r="I4" s="425" t="s">
        <v>11</v>
      </c>
      <c r="J4" s="429"/>
      <c r="K4" s="429"/>
      <c r="L4" s="429"/>
      <c r="M4" s="429"/>
      <c r="N4" s="430"/>
      <c r="O4" s="419" t="s">
        <v>10</v>
      </c>
      <c r="P4" s="421" t="s">
        <v>11</v>
      </c>
      <c r="Q4" s="422"/>
      <c r="R4" s="422"/>
      <c r="S4" s="422"/>
    </row>
    <row r="5" spans="1:19" s="7" customFormat="1" ht="42" customHeight="1">
      <c r="A5" s="420"/>
      <c r="B5" s="426"/>
      <c r="C5" s="426"/>
      <c r="D5" s="426"/>
      <c r="E5" s="122" t="s">
        <v>42</v>
      </c>
      <c r="F5" s="122" t="s">
        <v>198</v>
      </c>
      <c r="G5" s="123" t="s">
        <v>199</v>
      </c>
      <c r="H5" s="420"/>
      <c r="I5" s="122" t="s">
        <v>137</v>
      </c>
      <c r="J5" s="122" t="s">
        <v>12</v>
      </c>
      <c r="K5" s="122" t="s">
        <v>13</v>
      </c>
      <c r="L5" s="122" t="s">
        <v>138</v>
      </c>
      <c r="M5" s="122" t="s">
        <v>109</v>
      </c>
      <c r="N5" s="123" t="s">
        <v>43</v>
      </c>
      <c r="O5" s="420"/>
      <c r="P5" s="122" t="s">
        <v>201</v>
      </c>
      <c r="Q5" s="122" t="s">
        <v>188</v>
      </c>
      <c r="R5" s="122" t="s">
        <v>189</v>
      </c>
      <c r="S5" s="123" t="s">
        <v>190</v>
      </c>
    </row>
    <row r="6" spans="1:19" s="37" customFormat="1" ht="31.5" customHeight="1">
      <c r="A6" s="42">
        <v>2019</v>
      </c>
      <c r="B6" s="124">
        <v>309707279</v>
      </c>
      <c r="C6" s="69">
        <v>275873617</v>
      </c>
      <c r="D6" s="69">
        <v>33833662</v>
      </c>
      <c r="E6" s="69">
        <v>309707279</v>
      </c>
      <c r="F6" s="69">
        <v>116887</v>
      </c>
      <c r="G6" s="70">
        <v>177242</v>
      </c>
      <c r="H6" s="88">
        <v>2019</v>
      </c>
      <c r="I6" s="71">
        <v>1229935</v>
      </c>
      <c r="J6" s="71">
        <v>2274559</v>
      </c>
      <c r="K6" s="71">
        <v>348026</v>
      </c>
      <c r="L6" s="71">
        <v>27408987</v>
      </c>
      <c r="M6" s="71">
        <v>26331</v>
      </c>
      <c r="N6" s="70" t="s">
        <v>39</v>
      </c>
      <c r="O6" s="88">
        <v>2019</v>
      </c>
      <c r="P6" s="71">
        <v>18240541</v>
      </c>
      <c r="Q6" s="71">
        <v>2168846</v>
      </c>
      <c r="R6" s="71">
        <v>18610593</v>
      </c>
      <c r="S6" s="71">
        <v>239105332</v>
      </c>
    </row>
    <row r="7" spans="1:19" s="37" customFormat="1" ht="31.5" customHeight="1">
      <c r="A7" s="42">
        <v>2020</v>
      </c>
      <c r="B7" s="124">
        <v>273321464</v>
      </c>
      <c r="C7" s="69">
        <v>241874844</v>
      </c>
      <c r="D7" s="69">
        <v>31446620</v>
      </c>
      <c r="E7" s="69">
        <v>273321464</v>
      </c>
      <c r="F7" s="69">
        <v>102208</v>
      </c>
      <c r="G7" s="69">
        <v>168539</v>
      </c>
      <c r="H7" s="88">
        <v>2020</v>
      </c>
      <c r="I7" s="71">
        <v>1973136</v>
      </c>
      <c r="J7" s="71">
        <v>2000112</v>
      </c>
      <c r="K7" s="71">
        <v>2834094</v>
      </c>
      <c r="L7" s="71">
        <v>25717612</v>
      </c>
      <c r="M7" s="71">
        <v>608630</v>
      </c>
      <c r="N7" s="70" t="s">
        <v>2</v>
      </c>
      <c r="O7" s="88">
        <v>2020</v>
      </c>
      <c r="P7" s="71">
        <v>19133160</v>
      </c>
      <c r="Q7" s="71">
        <v>2076865</v>
      </c>
      <c r="R7" s="71">
        <v>15741369</v>
      </c>
      <c r="S7" s="71">
        <v>202965919</v>
      </c>
    </row>
    <row r="8" spans="1:19" s="39" customFormat="1" ht="31.5" customHeight="1">
      <c r="A8" s="42">
        <v>2021</v>
      </c>
      <c r="B8" s="124">
        <v>292164496</v>
      </c>
      <c r="C8" s="69">
        <v>259801747</v>
      </c>
      <c r="D8" s="69">
        <v>32362749</v>
      </c>
      <c r="E8" s="69">
        <v>292164496</v>
      </c>
      <c r="F8" s="69">
        <v>117512</v>
      </c>
      <c r="G8" s="69">
        <v>231499</v>
      </c>
      <c r="H8" s="191">
        <v>2021</v>
      </c>
      <c r="I8" s="71">
        <v>1206968</v>
      </c>
      <c r="J8" s="71">
        <v>2092427</v>
      </c>
      <c r="K8" s="71">
        <v>541347</v>
      </c>
      <c r="L8" s="71">
        <v>26874474</v>
      </c>
      <c r="M8" s="71">
        <v>2409833</v>
      </c>
      <c r="N8" s="70" t="s">
        <v>2</v>
      </c>
      <c r="O8" s="191">
        <v>2021</v>
      </c>
      <c r="P8" s="71">
        <v>19235397</v>
      </c>
      <c r="Q8" s="71">
        <v>1626148</v>
      </c>
      <c r="R8" s="71">
        <v>17964077</v>
      </c>
      <c r="S8" s="71">
        <f>E8-F8-G8-I8-J8-K8-L8-M8-P8-Q8-R8</f>
        <v>219864814</v>
      </c>
    </row>
    <row r="9" spans="1:19" s="39" customFormat="1" ht="31.5" customHeight="1">
      <c r="A9" s="42">
        <v>2022</v>
      </c>
      <c r="B9" s="124">
        <v>269398022</v>
      </c>
      <c r="C9" s="69">
        <v>237048987</v>
      </c>
      <c r="D9" s="69">
        <v>32349035</v>
      </c>
      <c r="E9" s="69">
        <v>269398022</v>
      </c>
      <c r="F9" s="69">
        <v>135647</v>
      </c>
      <c r="G9" s="69">
        <v>146012</v>
      </c>
      <c r="H9" s="191">
        <v>2022</v>
      </c>
      <c r="I9" s="71">
        <v>1060125</v>
      </c>
      <c r="J9" s="71">
        <v>2213544</v>
      </c>
      <c r="K9" s="71">
        <v>661860</v>
      </c>
      <c r="L9" s="71">
        <v>23437941</v>
      </c>
      <c r="M9" s="71">
        <v>2315208</v>
      </c>
      <c r="N9" s="70" t="s">
        <v>39</v>
      </c>
      <c r="O9" s="191">
        <v>2022</v>
      </c>
      <c r="P9" s="71">
        <v>17159470</v>
      </c>
      <c r="Q9" s="71">
        <v>1160370</v>
      </c>
      <c r="R9" s="71">
        <v>18314485</v>
      </c>
      <c r="S9" s="71">
        <v>202793360</v>
      </c>
    </row>
    <row r="10" spans="1:19" s="37" customFormat="1" ht="31.5" customHeight="1">
      <c r="A10" s="42">
        <v>2023</v>
      </c>
      <c r="B10" s="124">
        <v>273953009</v>
      </c>
      <c r="C10" s="69">
        <v>241952301</v>
      </c>
      <c r="D10" s="69">
        <v>32000708</v>
      </c>
      <c r="E10" s="69">
        <v>273953009</v>
      </c>
      <c r="F10" s="69">
        <v>48829</v>
      </c>
      <c r="G10" s="69">
        <v>153345</v>
      </c>
      <c r="H10" s="191">
        <v>2023</v>
      </c>
      <c r="I10" s="71">
        <v>952372</v>
      </c>
      <c r="J10" s="71">
        <v>2156910</v>
      </c>
      <c r="K10" s="71">
        <v>36835</v>
      </c>
      <c r="L10" s="71">
        <v>23766179</v>
      </c>
      <c r="M10" s="71">
        <v>1824240</v>
      </c>
      <c r="N10" s="70" t="s">
        <v>211</v>
      </c>
      <c r="O10" s="191">
        <v>2023</v>
      </c>
      <c r="P10" s="71">
        <v>18121789</v>
      </c>
      <c r="Q10" s="71">
        <v>1177619</v>
      </c>
      <c r="R10" s="71">
        <v>17394605</v>
      </c>
      <c r="S10" s="71">
        <v>208320286</v>
      </c>
    </row>
    <row r="11" spans="1:19" s="39" customFormat="1" ht="31.5" customHeight="1">
      <c r="A11" s="43">
        <v>2024</v>
      </c>
      <c r="B11" s="125">
        <v>272019841</v>
      </c>
      <c r="C11" s="76">
        <v>239384052</v>
      </c>
      <c r="D11" s="76">
        <v>32635789</v>
      </c>
      <c r="E11" s="76">
        <v>272019841</v>
      </c>
      <c r="F11" s="76">
        <v>55737</v>
      </c>
      <c r="G11" s="76">
        <v>125369</v>
      </c>
      <c r="H11" s="147">
        <v>2024</v>
      </c>
      <c r="I11" s="76">
        <v>947389</v>
      </c>
      <c r="J11" s="76">
        <v>2063248</v>
      </c>
      <c r="K11" s="76" t="s">
        <v>2</v>
      </c>
      <c r="L11" s="76">
        <v>25418575</v>
      </c>
      <c r="M11" s="76">
        <v>1884025</v>
      </c>
      <c r="N11" s="286" t="s">
        <v>2</v>
      </c>
      <c r="O11" s="147">
        <v>2024</v>
      </c>
      <c r="P11" s="76">
        <v>16823563</v>
      </c>
      <c r="Q11" s="76">
        <v>1437590</v>
      </c>
      <c r="R11" s="76">
        <v>18210528</v>
      </c>
      <c r="S11" s="76">
        <v>205053817</v>
      </c>
    </row>
    <row r="12" spans="1:19" s="37" customFormat="1" ht="31.5" customHeight="1">
      <c r="A12" s="51" t="s">
        <v>15</v>
      </c>
      <c r="B12" s="126">
        <v>24692543</v>
      </c>
      <c r="C12" s="55">
        <v>21801646</v>
      </c>
      <c r="D12" s="55">
        <v>2890897</v>
      </c>
      <c r="E12" s="55">
        <v>24692543</v>
      </c>
      <c r="F12" s="55">
        <v>6518</v>
      </c>
      <c r="G12" s="55">
        <v>1652</v>
      </c>
      <c r="H12" s="51" t="s">
        <v>15</v>
      </c>
      <c r="I12" s="287">
        <v>145355</v>
      </c>
      <c r="J12" s="287">
        <v>177324</v>
      </c>
      <c r="K12" s="287" t="s">
        <v>2</v>
      </c>
      <c r="L12" s="287">
        <v>2628534</v>
      </c>
      <c r="M12" s="287">
        <v>132019</v>
      </c>
      <c r="N12" s="286" t="s">
        <v>2</v>
      </c>
      <c r="O12" s="51" t="s">
        <v>15</v>
      </c>
      <c r="P12" s="287">
        <v>1399231</v>
      </c>
      <c r="Q12" s="287">
        <v>92932</v>
      </c>
      <c r="R12" s="287">
        <v>1550155</v>
      </c>
      <c r="S12" s="71">
        <v>18558823</v>
      </c>
    </row>
    <row r="13" spans="1:19" s="37" customFormat="1" ht="31.5" customHeight="1">
      <c r="A13" s="51" t="s">
        <v>16</v>
      </c>
      <c r="B13" s="126">
        <v>20479275</v>
      </c>
      <c r="C13" s="55">
        <v>18107461</v>
      </c>
      <c r="D13" s="55">
        <v>2371814</v>
      </c>
      <c r="E13" s="55">
        <v>20479275</v>
      </c>
      <c r="F13" s="55">
        <v>2183</v>
      </c>
      <c r="G13" s="55">
        <v>6940</v>
      </c>
      <c r="H13" s="51" t="s">
        <v>16</v>
      </c>
      <c r="I13" s="287">
        <v>92476</v>
      </c>
      <c r="J13" s="287">
        <v>112272</v>
      </c>
      <c r="K13" s="287" t="s">
        <v>2</v>
      </c>
      <c r="L13" s="287">
        <v>1714754</v>
      </c>
      <c r="M13" s="287">
        <v>131195</v>
      </c>
      <c r="N13" s="286" t="s">
        <v>2</v>
      </c>
      <c r="O13" s="51" t="s">
        <v>16</v>
      </c>
      <c r="P13" s="287">
        <v>1391037</v>
      </c>
      <c r="Q13" s="287">
        <v>94739</v>
      </c>
      <c r="R13" s="287">
        <v>1349413</v>
      </c>
      <c r="S13" s="71">
        <v>15584266</v>
      </c>
    </row>
    <row r="14" spans="1:19" s="37" customFormat="1" ht="31.5" customHeight="1">
      <c r="A14" s="51" t="s">
        <v>17</v>
      </c>
      <c r="B14" s="126">
        <v>23334111</v>
      </c>
      <c r="C14" s="55">
        <v>20632718</v>
      </c>
      <c r="D14" s="55">
        <v>2701393</v>
      </c>
      <c r="E14" s="55">
        <v>23334111</v>
      </c>
      <c r="F14" s="55">
        <v>3973</v>
      </c>
      <c r="G14" s="55">
        <v>8230</v>
      </c>
      <c r="H14" s="51" t="s">
        <v>17</v>
      </c>
      <c r="I14" s="287">
        <v>94152</v>
      </c>
      <c r="J14" s="287">
        <v>190347</v>
      </c>
      <c r="K14" s="288" t="s">
        <v>2</v>
      </c>
      <c r="L14" s="287">
        <v>2028726</v>
      </c>
      <c r="M14" s="287">
        <v>148560</v>
      </c>
      <c r="N14" s="286" t="s">
        <v>2</v>
      </c>
      <c r="O14" s="51" t="s">
        <v>17</v>
      </c>
      <c r="P14" s="287">
        <v>1316307</v>
      </c>
      <c r="Q14" s="287">
        <v>125041</v>
      </c>
      <c r="R14" s="287">
        <v>1643852</v>
      </c>
      <c r="S14" s="71">
        <v>17774923</v>
      </c>
    </row>
    <row r="15" spans="1:19" s="37" customFormat="1" ht="31.5" customHeight="1">
      <c r="A15" s="51" t="s">
        <v>18</v>
      </c>
      <c r="B15" s="126">
        <v>23081776</v>
      </c>
      <c r="C15" s="55">
        <v>20150789</v>
      </c>
      <c r="D15" s="55">
        <v>2930987</v>
      </c>
      <c r="E15" s="55">
        <v>23081776</v>
      </c>
      <c r="F15" s="55">
        <v>4618</v>
      </c>
      <c r="G15" s="55">
        <v>17772</v>
      </c>
      <c r="H15" s="51" t="s">
        <v>18</v>
      </c>
      <c r="I15" s="287">
        <v>62126</v>
      </c>
      <c r="J15" s="287">
        <v>229234</v>
      </c>
      <c r="K15" s="287" t="s">
        <v>2</v>
      </c>
      <c r="L15" s="287">
        <v>2186485</v>
      </c>
      <c r="M15" s="287">
        <v>158758</v>
      </c>
      <c r="N15" s="286" t="s">
        <v>2</v>
      </c>
      <c r="O15" s="51" t="s">
        <v>18</v>
      </c>
      <c r="P15" s="287">
        <v>1697616</v>
      </c>
      <c r="Q15" s="287">
        <v>154496</v>
      </c>
      <c r="R15" s="287">
        <v>1602528</v>
      </c>
      <c r="S15" s="71">
        <v>16968143</v>
      </c>
    </row>
    <row r="16" spans="1:19" s="37" customFormat="1" ht="31.5" customHeight="1">
      <c r="A16" s="51" t="s">
        <v>19</v>
      </c>
      <c r="B16" s="126">
        <v>24462540</v>
      </c>
      <c r="C16" s="55">
        <v>21593757</v>
      </c>
      <c r="D16" s="55">
        <v>2868783</v>
      </c>
      <c r="E16" s="55">
        <v>24462540</v>
      </c>
      <c r="F16" s="55">
        <v>4189</v>
      </c>
      <c r="G16" s="55">
        <v>16962</v>
      </c>
      <c r="H16" s="51" t="s">
        <v>19</v>
      </c>
      <c r="I16" s="287">
        <v>76146</v>
      </c>
      <c r="J16" s="287">
        <v>185741</v>
      </c>
      <c r="K16" s="287" t="s">
        <v>2</v>
      </c>
      <c r="L16" s="287">
        <v>2213663</v>
      </c>
      <c r="M16" s="287">
        <v>127930</v>
      </c>
      <c r="N16" s="286" t="s">
        <v>2</v>
      </c>
      <c r="O16" s="51" t="s">
        <v>19</v>
      </c>
      <c r="P16" s="287">
        <v>1569509</v>
      </c>
      <c r="Q16" s="287">
        <v>172948</v>
      </c>
      <c r="R16" s="287">
        <v>1534118</v>
      </c>
      <c r="S16" s="71">
        <v>18561334</v>
      </c>
    </row>
    <row r="17" spans="1:19" s="37" customFormat="1" ht="31.5" customHeight="1">
      <c r="A17" s="51" t="s">
        <v>20</v>
      </c>
      <c r="B17" s="126">
        <v>22155186</v>
      </c>
      <c r="C17" s="55">
        <v>19471258</v>
      </c>
      <c r="D17" s="55">
        <v>2683928</v>
      </c>
      <c r="E17" s="55">
        <v>22155186</v>
      </c>
      <c r="F17" s="55">
        <v>2689</v>
      </c>
      <c r="G17" s="55">
        <v>9933</v>
      </c>
      <c r="H17" s="51" t="s">
        <v>20</v>
      </c>
      <c r="I17" s="287">
        <v>48614</v>
      </c>
      <c r="J17" s="287">
        <v>188107</v>
      </c>
      <c r="K17" s="287" t="s">
        <v>2</v>
      </c>
      <c r="L17" s="287">
        <v>2074032</v>
      </c>
      <c r="M17" s="287">
        <v>160631</v>
      </c>
      <c r="N17" s="286" t="s">
        <v>2</v>
      </c>
      <c r="O17" s="51" t="s">
        <v>20</v>
      </c>
      <c r="P17" s="287">
        <v>1029144</v>
      </c>
      <c r="Q17" s="287">
        <v>139344</v>
      </c>
      <c r="R17" s="287">
        <v>1463972</v>
      </c>
      <c r="S17" s="71">
        <v>17038720</v>
      </c>
    </row>
    <row r="18" spans="1:19" s="37" customFormat="1" ht="31.5" customHeight="1">
      <c r="A18" s="51" t="s">
        <v>21</v>
      </c>
      <c r="B18" s="126">
        <v>23150323</v>
      </c>
      <c r="C18" s="55">
        <v>20438526</v>
      </c>
      <c r="D18" s="55">
        <v>2711797</v>
      </c>
      <c r="E18" s="55">
        <v>23150323</v>
      </c>
      <c r="F18" s="55">
        <v>8400</v>
      </c>
      <c r="G18" s="55">
        <v>13208</v>
      </c>
      <c r="H18" s="51" t="s">
        <v>21</v>
      </c>
      <c r="I18" s="287">
        <v>88086</v>
      </c>
      <c r="J18" s="287">
        <v>173308</v>
      </c>
      <c r="K18" s="287" t="s">
        <v>2</v>
      </c>
      <c r="L18" s="287">
        <v>2198207</v>
      </c>
      <c r="M18" s="287">
        <v>167379</v>
      </c>
      <c r="N18" s="286" t="s">
        <v>2</v>
      </c>
      <c r="O18" s="51" t="s">
        <v>21</v>
      </c>
      <c r="P18" s="287">
        <v>1497456</v>
      </c>
      <c r="Q18" s="287">
        <v>149823</v>
      </c>
      <c r="R18" s="287">
        <v>1483169</v>
      </c>
      <c r="S18" s="71">
        <v>17371287</v>
      </c>
    </row>
    <row r="19" spans="1:19" s="37" customFormat="1" ht="31.5" customHeight="1">
      <c r="A19" s="51" t="s">
        <v>22</v>
      </c>
      <c r="B19" s="126">
        <v>22927397</v>
      </c>
      <c r="C19" s="55">
        <v>20231105</v>
      </c>
      <c r="D19" s="55">
        <v>2696292</v>
      </c>
      <c r="E19" s="55">
        <v>22927397</v>
      </c>
      <c r="F19" s="55">
        <v>2468</v>
      </c>
      <c r="G19" s="55">
        <v>16176</v>
      </c>
      <c r="H19" s="51" t="s">
        <v>22</v>
      </c>
      <c r="I19" s="287">
        <v>98430</v>
      </c>
      <c r="J19" s="287">
        <v>154563</v>
      </c>
      <c r="K19" s="287" t="s">
        <v>2</v>
      </c>
      <c r="L19" s="287">
        <v>2003051</v>
      </c>
      <c r="M19" s="287">
        <v>180591</v>
      </c>
      <c r="N19" s="286" t="s">
        <v>2</v>
      </c>
      <c r="O19" s="51" t="s">
        <v>22</v>
      </c>
      <c r="P19" s="287">
        <v>1349040</v>
      </c>
      <c r="Q19" s="287">
        <v>118146</v>
      </c>
      <c r="R19" s="287">
        <v>1528258</v>
      </c>
      <c r="S19" s="71">
        <v>17476674</v>
      </c>
    </row>
    <row r="20" spans="1:19" s="37" customFormat="1" ht="31.5" customHeight="1">
      <c r="A20" s="51" t="s">
        <v>23</v>
      </c>
      <c r="B20" s="126">
        <v>22514502</v>
      </c>
      <c r="C20" s="55">
        <v>20001219</v>
      </c>
      <c r="D20" s="55">
        <v>2513283</v>
      </c>
      <c r="E20" s="55">
        <v>22514502</v>
      </c>
      <c r="F20" s="55">
        <v>7937</v>
      </c>
      <c r="G20" s="55">
        <v>6203</v>
      </c>
      <c r="H20" s="51" t="s">
        <v>23</v>
      </c>
      <c r="I20" s="287">
        <v>52159</v>
      </c>
      <c r="J20" s="287">
        <v>145685</v>
      </c>
      <c r="K20" s="287" t="s">
        <v>2</v>
      </c>
      <c r="L20" s="287">
        <v>1756419</v>
      </c>
      <c r="M20" s="287">
        <v>158714</v>
      </c>
      <c r="N20" s="286" t="s">
        <v>2</v>
      </c>
      <c r="O20" s="51" t="s">
        <v>23</v>
      </c>
      <c r="P20" s="287">
        <v>1384082</v>
      </c>
      <c r="Q20" s="287">
        <v>96779</v>
      </c>
      <c r="R20" s="287">
        <v>1498622</v>
      </c>
      <c r="S20" s="71">
        <v>17407902</v>
      </c>
    </row>
    <row r="21" spans="1:19" s="37" customFormat="1" ht="31.5" customHeight="1">
      <c r="A21" s="51" t="s">
        <v>24</v>
      </c>
      <c r="B21" s="126">
        <v>20683341</v>
      </c>
      <c r="C21" s="55">
        <v>18047470</v>
      </c>
      <c r="D21" s="55">
        <v>2635871</v>
      </c>
      <c r="E21" s="55">
        <v>20683341</v>
      </c>
      <c r="F21" s="55">
        <v>3371</v>
      </c>
      <c r="G21" s="55">
        <v>9156</v>
      </c>
      <c r="H21" s="51" t="s">
        <v>24</v>
      </c>
      <c r="I21" s="287">
        <v>43124</v>
      </c>
      <c r="J21" s="287">
        <v>147072</v>
      </c>
      <c r="K21" s="287" t="s">
        <v>2</v>
      </c>
      <c r="L21" s="287">
        <v>2222645</v>
      </c>
      <c r="M21" s="287">
        <v>146119</v>
      </c>
      <c r="N21" s="286" t="s">
        <v>2</v>
      </c>
      <c r="O21" s="51" t="s">
        <v>24</v>
      </c>
      <c r="P21" s="287">
        <v>1337775</v>
      </c>
      <c r="Q21" s="287">
        <v>94236</v>
      </c>
      <c r="R21" s="287">
        <v>1551801</v>
      </c>
      <c r="S21" s="71">
        <v>15128042</v>
      </c>
    </row>
    <row r="22" spans="1:19" s="37" customFormat="1" ht="31.5" customHeight="1">
      <c r="A22" s="51" t="s">
        <v>25</v>
      </c>
      <c r="B22" s="126">
        <v>22683655</v>
      </c>
      <c r="C22" s="55">
        <v>19656892</v>
      </c>
      <c r="D22" s="55">
        <v>3026763</v>
      </c>
      <c r="E22" s="55">
        <v>22683655</v>
      </c>
      <c r="F22" s="55">
        <v>2476</v>
      </c>
      <c r="G22" s="55">
        <v>10746</v>
      </c>
      <c r="H22" s="51" t="s">
        <v>25</v>
      </c>
      <c r="I22" s="287">
        <v>48205</v>
      </c>
      <c r="J22" s="287">
        <v>177618</v>
      </c>
      <c r="K22" s="289" t="s">
        <v>2</v>
      </c>
      <c r="L22" s="287">
        <v>2116873</v>
      </c>
      <c r="M22" s="287">
        <v>161369</v>
      </c>
      <c r="N22" s="286" t="s">
        <v>2</v>
      </c>
      <c r="O22" s="51" t="s">
        <v>25</v>
      </c>
      <c r="P22" s="287">
        <v>1587441</v>
      </c>
      <c r="Q22" s="287">
        <v>99538</v>
      </c>
      <c r="R22" s="287">
        <v>1482241</v>
      </c>
      <c r="S22" s="71">
        <v>16997148</v>
      </c>
    </row>
    <row r="23" spans="1:19" s="37" customFormat="1" ht="31.5" customHeight="1">
      <c r="A23" s="52" t="s">
        <v>26</v>
      </c>
      <c r="B23" s="66">
        <v>21855192</v>
      </c>
      <c r="C23" s="53">
        <v>19251211</v>
      </c>
      <c r="D23" s="53">
        <v>2603981</v>
      </c>
      <c r="E23" s="53">
        <v>21855192</v>
      </c>
      <c r="F23" s="53">
        <v>6915</v>
      </c>
      <c r="G23" s="53">
        <v>8391</v>
      </c>
      <c r="H23" s="52" t="s">
        <v>26</v>
      </c>
      <c r="I23" s="290">
        <v>98516</v>
      </c>
      <c r="J23" s="290">
        <v>181977</v>
      </c>
      <c r="K23" s="290" t="s">
        <v>2</v>
      </c>
      <c r="L23" s="290">
        <v>2275186</v>
      </c>
      <c r="M23" s="290">
        <v>210760</v>
      </c>
      <c r="N23" s="148" t="s">
        <v>2</v>
      </c>
      <c r="O23" s="52" t="s">
        <v>26</v>
      </c>
      <c r="P23" s="290">
        <v>1264925</v>
      </c>
      <c r="Q23" s="290">
        <v>99568</v>
      </c>
      <c r="R23" s="290">
        <v>1522399</v>
      </c>
      <c r="S23" s="164">
        <v>16186555</v>
      </c>
    </row>
    <row r="24" spans="1:19" s="37" customFormat="1" ht="12.75" customHeight="1">
      <c r="A24" s="270" t="s">
        <v>106</v>
      </c>
      <c r="B24" s="271"/>
      <c r="C24" s="271"/>
      <c r="D24" s="271"/>
      <c r="E24" s="55"/>
      <c r="F24" s="55"/>
      <c r="G24" s="55"/>
      <c r="H24" s="269" t="s">
        <v>106</v>
      </c>
      <c r="I24" s="54"/>
      <c r="J24" s="54"/>
      <c r="K24" s="54"/>
      <c r="L24" s="56"/>
      <c r="M24" s="56"/>
      <c r="N24" s="56"/>
      <c r="O24" s="269" t="s">
        <v>106</v>
      </c>
      <c r="P24" s="54"/>
      <c r="Q24" s="54"/>
      <c r="R24" s="54"/>
      <c r="S24" s="56"/>
    </row>
    <row r="25" spans="1:19" s="37" customFormat="1" ht="12.75" customHeight="1">
      <c r="A25" s="424" t="s">
        <v>122</v>
      </c>
      <c r="B25" s="424"/>
      <c r="C25" s="424"/>
      <c r="D25" s="424"/>
      <c r="E25" s="56"/>
      <c r="F25" s="56"/>
      <c r="G25" s="56"/>
      <c r="H25" s="423" t="s">
        <v>218</v>
      </c>
      <c r="I25" s="423"/>
      <c r="J25" s="423"/>
      <c r="O25" s="423" t="s">
        <v>218</v>
      </c>
      <c r="P25" s="423"/>
      <c r="Q25" s="423"/>
    </row>
    <row r="26" spans="1:19" ht="17.25" customHeight="1"/>
    <row r="27" spans="1:19" ht="30" customHeight="1"/>
    <row r="28" spans="1:19" ht="16.5" customHeight="1"/>
    <row r="29" spans="1:19" ht="38.25" customHeight="1"/>
    <row r="30" spans="1:19" ht="40.5" customHeight="1"/>
    <row r="31" spans="1:19" ht="20.25" customHeight="1"/>
    <row r="32" spans="1:19" ht="20.25" customHeight="1"/>
    <row r="33" ht="20.25" customHeight="1"/>
    <row r="34" ht="20.25" customHeight="1"/>
    <row r="35" ht="20.25" customHeight="1"/>
    <row r="36" ht="20.25" customHeight="1"/>
    <row r="37" ht="20.25" customHeight="1"/>
    <row r="38" ht="20.25" customHeight="1"/>
    <row r="39" ht="20.25" customHeight="1"/>
    <row r="40" ht="20.25" customHeight="1"/>
    <row r="41" ht="20.25" customHeight="1"/>
    <row r="42" ht="20.25" customHeight="1"/>
    <row r="43" ht="20.25" customHeight="1"/>
    <row r="44" ht="20.25" customHeight="1"/>
    <row r="45" ht="20.25" customHeight="1"/>
    <row r="46" ht="20.25" customHeight="1"/>
    <row r="47" ht="20.25" customHeight="1"/>
    <row r="48" ht="20.25" customHeight="1"/>
  </sheetData>
  <mergeCells count="21">
    <mergeCell ref="O25:Q25"/>
    <mergeCell ref="A25:D25"/>
    <mergeCell ref="A4:A5"/>
    <mergeCell ref="B4:B5"/>
    <mergeCell ref="E1:G1"/>
    <mergeCell ref="H1:J1"/>
    <mergeCell ref="A2:G2"/>
    <mergeCell ref="F3:G3"/>
    <mergeCell ref="C4:C5"/>
    <mergeCell ref="D4:D5"/>
    <mergeCell ref="E4:G4"/>
    <mergeCell ref="H2:N2"/>
    <mergeCell ref="M3:N3"/>
    <mergeCell ref="H4:H5"/>
    <mergeCell ref="I4:N4"/>
    <mergeCell ref="H25:J25"/>
    <mergeCell ref="Q1:S1"/>
    <mergeCell ref="O2:S2"/>
    <mergeCell ref="R3:S3"/>
    <mergeCell ref="O4:O5"/>
    <mergeCell ref="P4:S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W26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8.77734375" style="1" customWidth="1"/>
    <col min="2" max="2" width="9" style="1" customWidth="1"/>
    <col min="3" max="3" width="8" style="1" customWidth="1"/>
    <col min="4" max="4" width="7.6640625" style="1" customWidth="1"/>
    <col min="5" max="5" width="8.77734375" style="1" customWidth="1"/>
    <col min="6" max="9" width="10.44140625" style="1" customWidth="1"/>
    <col min="10" max="10" width="5.77734375" style="1" customWidth="1"/>
    <col min="11" max="11" width="4.6640625" style="1" customWidth="1"/>
    <col min="12" max="16" width="6.88671875" style="1" customWidth="1"/>
    <col min="17" max="18" width="6.21875" style="1" customWidth="1"/>
    <col min="19" max="21" width="5.33203125" style="1" customWidth="1"/>
    <col min="22" max="23" width="6.88671875" style="1" customWidth="1"/>
    <col min="24" max="16384" width="8.88671875" style="1"/>
  </cols>
  <sheetData>
    <row r="1" spans="1:23" ht="16.5" customHeight="1">
      <c r="A1" s="353" t="s">
        <v>125</v>
      </c>
      <c r="B1" s="353"/>
      <c r="C1" s="353"/>
      <c r="R1" s="353" t="s">
        <v>125</v>
      </c>
      <c r="S1" s="353"/>
      <c r="T1" s="353"/>
      <c r="U1" s="353"/>
      <c r="V1" s="353"/>
      <c r="W1" s="353"/>
    </row>
    <row r="2" spans="1:23" s="80" customFormat="1" ht="39" customHeight="1">
      <c r="A2" s="369" t="s">
        <v>168</v>
      </c>
      <c r="B2" s="366"/>
      <c r="C2" s="366"/>
      <c r="D2" s="366"/>
      <c r="E2" s="366"/>
      <c r="F2" s="366"/>
      <c r="G2" s="366"/>
      <c r="H2" s="366"/>
      <c r="I2" s="366"/>
      <c r="J2" s="80" t="s">
        <v>169</v>
      </c>
      <c r="L2" s="82"/>
      <c r="M2" s="82"/>
      <c r="N2" s="82"/>
      <c r="O2" s="82"/>
      <c r="P2" s="82"/>
      <c r="Q2" s="82"/>
      <c r="R2" s="82"/>
      <c r="V2" s="151"/>
    </row>
    <row r="3" spans="1:23" s="3" customFormat="1" ht="16.5" customHeight="1">
      <c r="A3" s="4" t="s">
        <v>44</v>
      </c>
      <c r="I3" s="15" t="s">
        <v>58</v>
      </c>
      <c r="J3" s="4" t="s">
        <v>44</v>
      </c>
      <c r="K3" s="8"/>
      <c r="U3" s="435" t="s">
        <v>58</v>
      </c>
      <c r="V3" s="435"/>
      <c r="W3" s="435"/>
    </row>
    <row r="4" spans="1:23" s="7" customFormat="1" ht="40.5" customHeight="1">
      <c r="A4" s="442" t="s">
        <v>110</v>
      </c>
      <c r="B4" s="440" t="s">
        <v>45</v>
      </c>
      <c r="C4" s="441"/>
      <c r="D4" s="441"/>
      <c r="E4" s="327"/>
      <c r="F4" s="440" t="s">
        <v>139</v>
      </c>
      <c r="G4" s="453"/>
      <c r="H4" s="453"/>
      <c r="I4" s="453"/>
      <c r="J4" s="442" t="s">
        <v>110</v>
      </c>
      <c r="K4" s="449" t="s">
        <v>140</v>
      </c>
      <c r="L4" s="445" t="s">
        <v>141</v>
      </c>
      <c r="M4" s="446"/>
      <c r="N4" s="447"/>
      <c r="O4" s="440" t="s">
        <v>59</v>
      </c>
      <c r="P4" s="441"/>
      <c r="Q4" s="441"/>
      <c r="R4" s="441"/>
      <c r="S4" s="441"/>
      <c r="T4" s="441"/>
      <c r="U4" s="441"/>
      <c r="V4" s="441"/>
      <c r="W4" s="441"/>
    </row>
    <row r="5" spans="1:23" s="7" customFormat="1" ht="42.75" customHeight="1">
      <c r="A5" s="443"/>
      <c r="B5" s="454" t="s">
        <v>126</v>
      </c>
      <c r="C5" s="454" t="s">
        <v>127</v>
      </c>
      <c r="D5" s="454" t="s">
        <v>192</v>
      </c>
      <c r="E5" s="454" t="s">
        <v>193</v>
      </c>
      <c r="F5" s="459" t="s">
        <v>203</v>
      </c>
      <c r="G5" s="460"/>
      <c r="H5" s="460"/>
      <c r="I5" s="456" t="s">
        <v>204</v>
      </c>
      <c r="J5" s="443"/>
      <c r="K5" s="450"/>
      <c r="L5" s="438" t="s">
        <v>215</v>
      </c>
      <c r="M5" s="438" t="s">
        <v>142</v>
      </c>
      <c r="N5" s="438" t="s">
        <v>143</v>
      </c>
      <c r="O5" s="438" t="s">
        <v>194</v>
      </c>
      <c r="P5" s="438" t="s">
        <v>187</v>
      </c>
      <c r="Q5" s="438" t="s">
        <v>216</v>
      </c>
      <c r="R5" s="438" t="s">
        <v>144</v>
      </c>
      <c r="S5" s="438" t="s">
        <v>217</v>
      </c>
      <c r="T5" s="438" t="s">
        <v>213</v>
      </c>
      <c r="U5" s="438" t="s">
        <v>145</v>
      </c>
      <c r="V5" s="438" t="s">
        <v>186</v>
      </c>
      <c r="W5" s="436" t="s">
        <v>146</v>
      </c>
    </row>
    <row r="6" spans="1:23" s="7" customFormat="1" ht="65.25" customHeight="1">
      <c r="A6" s="444"/>
      <c r="B6" s="455"/>
      <c r="C6" s="455"/>
      <c r="D6" s="455"/>
      <c r="E6" s="458"/>
      <c r="F6" s="81" t="s">
        <v>147</v>
      </c>
      <c r="G6" s="81" t="s">
        <v>148</v>
      </c>
      <c r="H6" s="81" t="s">
        <v>104</v>
      </c>
      <c r="I6" s="457"/>
      <c r="J6" s="444"/>
      <c r="K6" s="451"/>
      <c r="L6" s="448"/>
      <c r="M6" s="448"/>
      <c r="N6" s="448"/>
      <c r="O6" s="439"/>
      <c r="P6" s="439"/>
      <c r="Q6" s="439"/>
      <c r="R6" s="439"/>
      <c r="S6" s="439"/>
      <c r="T6" s="439"/>
      <c r="U6" s="439"/>
      <c r="V6" s="439"/>
      <c r="W6" s="437"/>
    </row>
    <row r="7" spans="1:23" s="77" customFormat="1" ht="28.5" customHeight="1">
      <c r="A7" s="88">
        <v>2019</v>
      </c>
      <c r="B7" s="137">
        <v>8</v>
      </c>
      <c r="C7" s="138">
        <v>4</v>
      </c>
      <c r="D7" s="138">
        <v>2</v>
      </c>
      <c r="E7" s="138">
        <v>22</v>
      </c>
      <c r="F7" s="138" t="s">
        <v>39</v>
      </c>
      <c r="G7" s="138" t="s">
        <v>39</v>
      </c>
      <c r="H7" s="138" t="s">
        <v>39</v>
      </c>
      <c r="I7" s="138" t="s">
        <v>39</v>
      </c>
      <c r="J7" s="88">
        <v>2019</v>
      </c>
      <c r="K7" s="138" t="s">
        <v>39</v>
      </c>
      <c r="L7" s="138" t="s">
        <v>39</v>
      </c>
      <c r="M7" s="138">
        <v>1</v>
      </c>
      <c r="N7" s="138">
        <v>10</v>
      </c>
      <c r="O7" s="138" t="s">
        <v>39</v>
      </c>
      <c r="P7" s="138" t="s">
        <v>39</v>
      </c>
      <c r="Q7" s="138">
        <v>2</v>
      </c>
      <c r="R7" s="138" t="s">
        <v>39</v>
      </c>
      <c r="S7" s="138" t="s">
        <v>39</v>
      </c>
      <c r="T7" s="138">
        <v>2</v>
      </c>
      <c r="U7" s="138" t="s">
        <v>39</v>
      </c>
      <c r="V7" s="138">
        <v>2</v>
      </c>
      <c r="W7" s="138" t="s">
        <v>39</v>
      </c>
    </row>
    <row r="8" spans="1:23" s="87" customFormat="1" ht="28.5" customHeight="1">
      <c r="A8" s="88">
        <v>2020</v>
      </c>
      <c r="B8" s="138" t="s">
        <v>39</v>
      </c>
      <c r="C8" s="106">
        <v>1</v>
      </c>
      <c r="D8" s="106">
        <v>1</v>
      </c>
      <c r="E8" s="106">
        <v>26</v>
      </c>
      <c r="F8" s="106" t="s">
        <v>39</v>
      </c>
      <c r="G8" s="106" t="s">
        <v>39</v>
      </c>
      <c r="H8" s="106" t="s">
        <v>39</v>
      </c>
      <c r="I8" s="106" t="s">
        <v>39</v>
      </c>
      <c r="J8" s="88">
        <v>2020</v>
      </c>
      <c r="K8" s="106" t="s">
        <v>39</v>
      </c>
      <c r="L8" s="106" t="s">
        <v>39</v>
      </c>
      <c r="M8" s="138" t="s">
        <v>39</v>
      </c>
      <c r="N8" s="106">
        <v>10</v>
      </c>
      <c r="O8" s="106" t="s">
        <v>39</v>
      </c>
      <c r="P8" s="106" t="s">
        <v>39</v>
      </c>
      <c r="Q8" s="106">
        <v>2</v>
      </c>
      <c r="R8" s="106" t="s">
        <v>39</v>
      </c>
      <c r="S8" s="106" t="s">
        <v>39</v>
      </c>
      <c r="T8" s="106">
        <v>2</v>
      </c>
      <c r="U8" s="106" t="s">
        <v>39</v>
      </c>
      <c r="V8" s="106">
        <v>2</v>
      </c>
      <c r="W8" s="106" t="s">
        <v>39</v>
      </c>
    </row>
    <row r="9" spans="1:23" s="60" customFormat="1" ht="28.5" customHeight="1">
      <c r="A9" s="178">
        <v>2021</v>
      </c>
      <c r="B9" s="193" t="s">
        <v>2</v>
      </c>
      <c r="C9" s="192" t="s">
        <v>2</v>
      </c>
      <c r="D9" s="192">
        <v>1</v>
      </c>
      <c r="E9" s="192" t="s">
        <v>2</v>
      </c>
      <c r="F9" s="192" t="s">
        <v>2</v>
      </c>
      <c r="G9" s="192" t="s">
        <v>2</v>
      </c>
      <c r="H9" s="192" t="s">
        <v>2</v>
      </c>
      <c r="I9" s="192" t="s">
        <v>2</v>
      </c>
      <c r="J9" s="178">
        <v>2021</v>
      </c>
      <c r="K9" s="192" t="s">
        <v>2</v>
      </c>
      <c r="L9" s="192" t="s">
        <v>2</v>
      </c>
      <c r="M9" s="192">
        <v>2</v>
      </c>
      <c r="N9" s="192">
        <v>11</v>
      </c>
      <c r="O9" s="192" t="s">
        <v>2</v>
      </c>
      <c r="P9" s="192" t="s">
        <v>2</v>
      </c>
      <c r="Q9" s="192">
        <v>2</v>
      </c>
      <c r="R9" s="192" t="s">
        <v>2</v>
      </c>
      <c r="S9" s="192" t="s">
        <v>2</v>
      </c>
      <c r="T9" s="192">
        <v>2</v>
      </c>
      <c r="U9" s="192" t="s">
        <v>2</v>
      </c>
      <c r="V9" s="192">
        <v>2</v>
      </c>
      <c r="W9" s="192">
        <v>1</v>
      </c>
    </row>
    <row r="10" spans="1:23" s="60" customFormat="1" ht="28.5" customHeight="1">
      <c r="A10" s="88">
        <v>2022</v>
      </c>
      <c r="B10" s="137" t="s">
        <v>39</v>
      </c>
      <c r="C10" s="138" t="s">
        <v>39</v>
      </c>
      <c r="D10" s="138">
        <v>6</v>
      </c>
      <c r="E10" s="138">
        <v>26</v>
      </c>
      <c r="F10" s="138" t="s">
        <v>39</v>
      </c>
      <c r="G10" s="138" t="s">
        <v>39</v>
      </c>
      <c r="H10" s="138" t="s">
        <v>39</v>
      </c>
      <c r="I10" s="138" t="s">
        <v>39</v>
      </c>
      <c r="J10" s="88">
        <v>2022</v>
      </c>
      <c r="K10" s="138" t="s">
        <v>39</v>
      </c>
      <c r="L10" s="138" t="s">
        <v>39</v>
      </c>
      <c r="M10" s="138">
        <v>2</v>
      </c>
      <c r="N10" s="138">
        <v>8</v>
      </c>
      <c r="O10" s="138" t="s">
        <v>39</v>
      </c>
      <c r="P10" s="138" t="s">
        <v>39</v>
      </c>
      <c r="Q10" s="138" t="s">
        <v>39</v>
      </c>
      <c r="R10" s="138" t="s">
        <v>39</v>
      </c>
      <c r="S10" s="138" t="s">
        <v>39</v>
      </c>
      <c r="T10" s="138">
        <v>2</v>
      </c>
      <c r="U10" s="138" t="s">
        <v>39</v>
      </c>
      <c r="V10" s="138">
        <v>1</v>
      </c>
      <c r="W10" s="138">
        <v>1</v>
      </c>
    </row>
    <row r="11" spans="1:23" s="60" customFormat="1" ht="28.5" customHeight="1">
      <c r="A11" s="88">
        <v>2023</v>
      </c>
      <c r="B11" s="137">
        <v>5</v>
      </c>
      <c r="C11" s="138" t="s">
        <v>39</v>
      </c>
      <c r="D11" s="138">
        <v>1</v>
      </c>
      <c r="E11" s="138">
        <v>29</v>
      </c>
      <c r="F11" s="138" t="s">
        <v>39</v>
      </c>
      <c r="G11" s="138" t="s">
        <v>39</v>
      </c>
      <c r="H11" s="138" t="s">
        <v>39</v>
      </c>
      <c r="I11" s="138" t="s">
        <v>39</v>
      </c>
      <c r="J11" s="88">
        <v>2023</v>
      </c>
      <c r="K11" s="138" t="s">
        <v>39</v>
      </c>
      <c r="L11" s="138" t="s">
        <v>39</v>
      </c>
      <c r="M11" s="138">
        <v>1</v>
      </c>
      <c r="N11" s="138">
        <v>6</v>
      </c>
      <c r="O11" s="138" t="s">
        <v>39</v>
      </c>
      <c r="P11" s="138" t="s">
        <v>39</v>
      </c>
      <c r="Q11" s="138" t="s">
        <v>39</v>
      </c>
      <c r="R11" s="138" t="s">
        <v>39</v>
      </c>
      <c r="S11" s="138" t="s">
        <v>39</v>
      </c>
      <c r="T11" s="138">
        <v>2</v>
      </c>
      <c r="U11" s="138" t="s">
        <v>39</v>
      </c>
      <c r="V11" s="138">
        <v>3</v>
      </c>
      <c r="W11" s="138">
        <v>1</v>
      </c>
    </row>
    <row r="12" spans="1:23" s="60" customFormat="1" ht="28.5" customHeight="1">
      <c r="A12" s="74">
        <v>2024</v>
      </c>
      <c r="B12" s="291">
        <v>6</v>
      </c>
      <c r="C12" s="294" t="s">
        <v>39</v>
      </c>
      <c r="D12" s="292">
        <v>5</v>
      </c>
      <c r="E12" s="292">
        <v>31</v>
      </c>
      <c r="F12" s="294" t="s">
        <v>39</v>
      </c>
      <c r="G12" s="294" t="s">
        <v>39</v>
      </c>
      <c r="H12" s="294" t="s">
        <v>39</v>
      </c>
      <c r="I12" s="294" t="s">
        <v>39</v>
      </c>
      <c r="J12" s="74">
        <v>2024</v>
      </c>
      <c r="K12" s="293" t="s">
        <v>39</v>
      </c>
      <c r="L12" s="294" t="s">
        <v>39</v>
      </c>
      <c r="M12" s="292">
        <v>1</v>
      </c>
      <c r="N12" s="292">
        <v>7</v>
      </c>
      <c r="O12" s="294" t="s">
        <v>39</v>
      </c>
      <c r="P12" s="294" t="s">
        <v>39</v>
      </c>
      <c r="Q12" s="294" t="s">
        <v>39</v>
      </c>
      <c r="R12" s="294" t="s">
        <v>39</v>
      </c>
      <c r="S12" s="294" t="s">
        <v>39</v>
      </c>
      <c r="T12" s="292">
        <v>2</v>
      </c>
      <c r="U12" s="294" t="s">
        <v>39</v>
      </c>
      <c r="V12" s="292">
        <v>2</v>
      </c>
      <c r="W12" s="292">
        <v>1</v>
      </c>
    </row>
    <row r="13" spans="1:23" s="37" customFormat="1" ht="16.5" customHeight="1">
      <c r="A13" s="413" t="s">
        <v>118</v>
      </c>
      <c r="B13" s="413"/>
      <c r="C13" s="413"/>
      <c r="D13" s="413"/>
      <c r="E13" s="103"/>
      <c r="F13" s="83"/>
      <c r="G13" s="83"/>
      <c r="H13" s="83"/>
      <c r="I13" s="83"/>
      <c r="J13" s="413" t="s">
        <v>113</v>
      </c>
      <c r="K13" s="413"/>
      <c r="L13" s="413"/>
      <c r="M13" s="413"/>
      <c r="N13" s="83"/>
      <c r="O13" s="83"/>
      <c r="P13" s="83"/>
      <c r="Q13" s="83"/>
      <c r="R13" s="83"/>
      <c r="S13" s="83"/>
      <c r="T13" s="83"/>
      <c r="U13" s="83"/>
      <c r="V13" s="83"/>
      <c r="W13" s="83"/>
    </row>
    <row r="14" spans="1:23" s="37" customFormat="1" ht="16.5" customHeight="1">
      <c r="A14" s="49" t="s">
        <v>119</v>
      </c>
      <c r="B14" s="49"/>
      <c r="C14" s="49"/>
      <c r="D14" s="49"/>
      <c r="E14" s="65"/>
      <c r="J14" s="423"/>
      <c r="K14" s="423"/>
      <c r="L14" s="423"/>
      <c r="M14" s="423"/>
    </row>
    <row r="15" spans="1:23" s="83" customFormat="1" ht="30" customHeight="1">
      <c r="A15" s="366" t="s">
        <v>169</v>
      </c>
      <c r="B15" s="366"/>
      <c r="C15" s="366"/>
      <c r="D15" s="366"/>
      <c r="E15" s="366"/>
      <c r="F15" s="366"/>
      <c r="G15" s="366"/>
      <c r="H15" s="366"/>
      <c r="I15" s="80"/>
    </row>
    <row r="16" spans="1:23">
      <c r="A16" s="4" t="s">
        <v>44</v>
      </c>
      <c r="B16" s="3"/>
      <c r="C16" s="3"/>
      <c r="D16" s="3"/>
      <c r="E16" s="3"/>
      <c r="F16" s="3"/>
      <c r="G16" s="3"/>
      <c r="H16" s="435" t="s">
        <v>58</v>
      </c>
      <c r="I16" s="435"/>
    </row>
    <row r="17" spans="1:9" ht="42" customHeight="1">
      <c r="A17" s="442" t="s">
        <v>110</v>
      </c>
      <c r="B17" s="440" t="s">
        <v>117</v>
      </c>
      <c r="C17" s="441"/>
      <c r="D17" s="441"/>
      <c r="E17" s="441"/>
      <c r="F17" s="441"/>
      <c r="G17" s="441"/>
      <c r="H17" s="445" t="s">
        <v>149</v>
      </c>
      <c r="I17" s="452"/>
    </row>
    <row r="18" spans="1:9" ht="42" customHeight="1">
      <c r="A18" s="443"/>
      <c r="B18" s="431" t="s">
        <v>150</v>
      </c>
      <c r="C18" s="431" t="s">
        <v>151</v>
      </c>
      <c r="D18" s="438" t="s">
        <v>152</v>
      </c>
      <c r="E18" s="431" t="s">
        <v>153</v>
      </c>
      <c r="F18" s="431" t="s">
        <v>154</v>
      </c>
      <c r="G18" s="433" t="s">
        <v>191</v>
      </c>
      <c r="H18" s="461" t="s">
        <v>196</v>
      </c>
      <c r="I18" s="462" t="s">
        <v>195</v>
      </c>
    </row>
    <row r="19" spans="1:9" ht="46.5" customHeight="1">
      <c r="A19" s="444"/>
      <c r="B19" s="432"/>
      <c r="C19" s="432"/>
      <c r="D19" s="439"/>
      <c r="E19" s="432"/>
      <c r="F19" s="432"/>
      <c r="G19" s="434"/>
      <c r="H19" s="457"/>
      <c r="I19" s="463"/>
    </row>
    <row r="20" spans="1:9" s="73" customFormat="1" ht="27" customHeight="1">
      <c r="A20" s="88">
        <v>2019</v>
      </c>
      <c r="B20" s="138" t="s">
        <v>39</v>
      </c>
      <c r="C20" s="138" t="s">
        <v>39</v>
      </c>
      <c r="D20" s="138">
        <v>7</v>
      </c>
      <c r="E20" s="138" t="s">
        <v>39</v>
      </c>
      <c r="F20" s="138" t="s">
        <v>39</v>
      </c>
      <c r="G20" s="138" t="s">
        <v>39</v>
      </c>
      <c r="H20" s="138" t="s">
        <v>39</v>
      </c>
      <c r="I20" s="138">
        <v>2</v>
      </c>
    </row>
    <row r="21" spans="1:9" s="73" customFormat="1" ht="27" customHeight="1">
      <c r="A21" s="88">
        <v>2020</v>
      </c>
      <c r="B21" s="106" t="s">
        <v>39</v>
      </c>
      <c r="C21" s="106" t="s">
        <v>39</v>
      </c>
      <c r="D21" s="106">
        <v>8</v>
      </c>
      <c r="E21" s="106" t="s">
        <v>39</v>
      </c>
      <c r="F21" s="106" t="s">
        <v>39</v>
      </c>
      <c r="G21" s="106" t="s">
        <v>39</v>
      </c>
      <c r="H21" s="106" t="s">
        <v>39</v>
      </c>
      <c r="I21" s="106">
        <v>1</v>
      </c>
    </row>
    <row r="22" spans="1:9" s="67" customFormat="1" ht="27" customHeight="1">
      <c r="A22" s="178">
        <v>2021</v>
      </c>
      <c r="B22" s="192" t="s">
        <v>2</v>
      </c>
      <c r="C22" s="192" t="s">
        <v>2</v>
      </c>
      <c r="D22" s="192">
        <v>9</v>
      </c>
      <c r="E22" s="192" t="s">
        <v>2</v>
      </c>
      <c r="F22" s="192" t="s">
        <v>2</v>
      </c>
      <c r="G22" s="192" t="s">
        <v>2</v>
      </c>
      <c r="H22" s="192" t="s">
        <v>2</v>
      </c>
      <c r="I22" s="192">
        <v>1</v>
      </c>
    </row>
    <row r="23" spans="1:9" s="67" customFormat="1" ht="27" customHeight="1">
      <c r="A23" s="88">
        <v>2022</v>
      </c>
      <c r="B23" s="138" t="s">
        <v>39</v>
      </c>
      <c r="C23" s="138" t="s">
        <v>39</v>
      </c>
      <c r="D23" s="138">
        <v>11</v>
      </c>
      <c r="E23" s="138" t="s">
        <v>39</v>
      </c>
      <c r="F23" s="138" t="s">
        <v>39</v>
      </c>
      <c r="G23" s="138" t="s">
        <v>39</v>
      </c>
      <c r="H23" s="138" t="s">
        <v>39</v>
      </c>
      <c r="I23" s="138">
        <v>1</v>
      </c>
    </row>
    <row r="24" spans="1:9" s="67" customFormat="1" ht="27" customHeight="1">
      <c r="A24" s="88">
        <v>2023</v>
      </c>
      <c r="B24" s="138" t="s">
        <v>39</v>
      </c>
      <c r="C24" s="138" t="s">
        <v>39</v>
      </c>
      <c r="D24" s="138">
        <v>10</v>
      </c>
      <c r="E24" s="138" t="s">
        <v>39</v>
      </c>
      <c r="F24" s="138" t="s">
        <v>39</v>
      </c>
      <c r="G24" s="138" t="s">
        <v>39</v>
      </c>
      <c r="H24" s="138" t="s">
        <v>39</v>
      </c>
      <c r="I24" s="138">
        <v>1</v>
      </c>
    </row>
    <row r="25" spans="1:9" s="67" customFormat="1" ht="27" customHeight="1">
      <c r="A25" s="74">
        <v>2024</v>
      </c>
      <c r="B25" s="293" t="s">
        <v>39</v>
      </c>
      <c r="C25" s="294" t="s">
        <v>39</v>
      </c>
      <c r="D25" s="292">
        <v>12</v>
      </c>
      <c r="E25" s="294" t="s">
        <v>39</v>
      </c>
      <c r="F25" s="294" t="s">
        <v>39</v>
      </c>
      <c r="G25" s="294" t="s">
        <v>39</v>
      </c>
      <c r="H25" s="294" t="s">
        <v>39</v>
      </c>
      <c r="I25" s="292">
        <v>1</v>
      </c>
    </row>
    <row r="26" spans="1:9">
      <c r="A26" s="423" t="s">
        <v>113</v>
      </c>
      <c r="B26" s="423"/>
      <c r="C26" s="423"/>
      <c r="D26" s="423"/>
    </row>
  </sheetData>
  <mergeCells count="46">
    <mergeCell ref="A1:C1"/>
    <mergeCell ref="R1:W1"/>
    <mergeCell ref="A26:D26"/>
    <mergeCell ref="A2:I2"/>
    <mergeCell ref="F4:I4"/>
    <mergeCell ref="A4:A6"/>
    <mergeCell ref="B5:B6"/>
    <mergeCell ref="C5:C6"/>
    <mergeCell ref="D5:D6"/>
    <mergeCell ref="I5:I6"/>
    <mergeCell ref="E5:E6"/>
    <mergeCell ref="F5:H5"/>
    <mergeCell ref="B4:E4"/>
    <mergeCell ref="H18:H19"/>
    <mergeCell ref="I18:I19"/>
    <mergeCell ref="A15:H15"/>
    <mergeCell ref="A13:D13"/>
    <mergeCell ref="A17:A19"/>
    <mergeCell ref="L4:N4"/>
    <mergeCell ref="L5:L6"/>
    <mergeCell ref="M5:M6"/>
    <mergeCell ref="N5:N6"/>
    <mergeCell ref="J4:J6"/>
    <mergeCell ref="K4:K6"/>
    <mergeCell ref="J13:M13"/>
    <mergeCell ref="J14:M14"/>
    <mergeCell ref="B17:G17"/>
    <mergeCell ref="H17:I17"/>
    <mergeCell ref="B18:B19"/>
    <mergeCell ref="C18:C19"/>
    <mergeCell ref="D18:D19"/>
    <mergeCell ref="E18:E19"/>
    <mergeCell ref="F18:F19"/>
    <mergeCell ref="G18:G19"/>
    <mergeCell ref="H16:I16"/>
    <mergeCell ref="W5:W6"/>
    <mergeCell ref="U3:W3"/>
    <mergeCell ref="S5:S6"/>
    <mergeCell ref="O5:O6"/>
    <mergeCell ref="P5:P6"/>
    <mergeCell ref="Q5:Q6"/>
    <mergeCell ref="R5:R6"/>
    <mergeCell ref="T5:T6"/>
    <mergeCell ref="U5:U6"/>
    <mergeCell ref="V5:V6"/>
    <mergeCell ref="O4:W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I26"/>
  <sheetViews>
    <sheetView view="pageBreakPreview" zoomScaleNormal="100" workbookViewId="0">
      <selection activeCell="A2" sqref="A2:F2"/>
    </sheetView>
  </sheetViews>
  <sheetFormatPr defaultRowHeight="13.5"/>
  <cols>
    <col min="1" max="1" width="12.5546875" style="1" customWidth="1"/>
    <col min="2" max="2" width="12.77734375" style="1" customWidth="1"/>
    <col min="3" max="6" width="13.44140625" style="1" customWidth="1"/>
    <col min="7" max="16384" width="8.88671875" style="1"/>
  </cols>
  <sheetData>
    <row r="1" spans="1:9" ht="16.5" customHeight="1">
      <c r="A1" s="464" t="s">
        <v>125</v>
      </c>
      <c r="B1" s="464"/>
      <c r="D1" s="13"/>
      <c r="G1" s="31"/>
      <c r="H1" s="31"/>
      <c r="I1" s="31"/>
    </row>
    <row r="2" spans="1:9" s="2" customFormat="1" ht="40.5" customHeight="1">
      <c r="A2" s="477" t="s">
        <v>202</v>
      </c>
      <c r="B2" s="477"/>
      <c r="C2" s="477"/>
      <c r="D2" s="477"/>
      <c r="E2" s="477"/>
      <c r="F2" s="477"/>
    </row>
    <row r="3" spans="1:9" s="3" customFormat="1" ht="16.5" customHeight="1">
      <c r="A3" s="4" t="s">
        <v>46</v>
      </c>
      <c r="F3" s="5" t="s">
        <v>47</v>
      </c>
    </row>
    <row r="4" spans="1:9" s="7" customFormat="1" ht="35.25" customHeight="1">
      <c r="A4" s="474" t="s">
        <v>111</v>
      </c>
      <c r="B4" s="466" t="s">
        <v>120</v>
      </c>
      <c r="C4" s="473" t="s">
        <v>121</v>
      </c>
      <c r="D4" s="396"/>
      <c r="E4" s="396"/>
      <c r="F4" s="396"/>
    </row>
    <row r="5" spans="1:9" s="7" customFormat="1" ht="35.25" customHeight="1">
      <c r="A5" s="475"/>
      <c r="B5" s="467"/>
      <c r="C5" s="469" t="s">
        <v>60</v>
      </c>
      <c r="D5" s="470"/>
      <c r="E5" s="470"/>
      <c r="F5" s="471" t="s">
        <v>61</v>
      </c>
    </row>
    <row r="6" spans="1:9" s="7" customFormat="1" ht="47.25" customHeight="1">
      <c r="A6" s="476"/>
      <c r="B6" s="468"/>
      <c r="C6" s="105" t="s">
        <v>171</v>
      </c>
      <c r="D6" s="104" t="s">
        <v>48</v>
      </c>
      <c r="E6" s="101" t="s">
        <v>49</v>
      </c>
      <c r="F6" s="472"/>
    </row>
    <row r="7" spans="1:9" s="37" customFormat="1" ht="30" customHeight="1">
      <c r="A7" s="42">
        <v>2019</v>
      </c>
      <c r="B7" s="78">
        <v>29</v>
      </c>
      <c r="C7" s="78">
        <v>574007</v>
      </c>
      <c r="D7" s="78">
        <v>567385</v>
      </c>
      <c r="E7" s="78">
        <v>6622</v>
      </c>
      <c r="F7" s="78">
        <v>4013750</v>
      </c>
    </row>
    <row r="8" spans="1:9" s="37" customFormat="1" ht="30" customHeight="1">
      <c r="A8" s="42">
        <v>2020</v>
      </c>
      <c r="B8" s="78">
        <v>37</v>
      </c>
      <c r="C8" s="78">
        <v>259043</v>
      </c>
      <c r="D8" s="78">
        <v>254575</v>
      </c>
      <c r="E8" s="78">
        <v>4468</v>
      </c>
      <c r="F8" s="139">
        <v>2032971</v>
      </c>
    </row>
    <row r="9" spans="1:9" s="39" customFormat="1" ht="30" customHeight="1">
      <c r="A9" s="42">
        <v>2021</v>
      </c>
      <c r="B9" s="78">
        <v>39</v>
      </c>
      <c r="C9" s="78">
        <v>243139</v>
      </c>
      <c r="D9" s="78">
        <v>237950</v>
      </c>
      <c r="E9" s="78">
        <v>5189</v>
      </c>
      <c r="F9" s="139">
        <v>1877401</v>
      </c>
    </row>
    <row r="10" spans="1:9" s="39" customFormat="1" ht="30" customHeight="1">
      <c r="A10" s="42">
        <v>2022</v>
      </c>
      <c r="B10" s="78">
        <v>39</v>
      </c>
      <c r="C10" s="78">
        <v>725892</v>
      </c>
      <c r="D10" s="78">
        <v>721023</v>
      </c>
      <c r="E10" s="78">
        <v>4869</v>
      </c>
      <c r="F10" s="139">
        <v>2547411</v>
      </c>
    </row>
    <row r="11" spans="1:9" s="39" customFormat="1" ht="30" customHeight="1">
      <c r="A11" s="42">
        <v>2023</v>
      </c>
      <c r="B11" s="208">
        <v>30</v>
      </c>
      <c r="C11" s="208">
        <v>762585</v>
      </c>
      <c r="D11" s="208">
        <v>752184</v>
      </c>
      <c r="E11" s="208">
        <v>10401</v>
      </c>
      <c r="F11" s="208">
        <v>3110430</v>
      </c>
    </row>
    <row r="12" spans="1:9" s="39" customFormat="1" ht="30" customHeight="1">
      <c r="A12" s="43">
        <v>2024</v>
      </c>
      <c r="B12" s="206">
        <v>39</v>
      </c>
      <c r="C12" s="206">
        <v>871700</v>
      </c>
      <c r="D12" s="206">
        <v>855986</v>
      </c>
      <c r="E12" s="206">
        <v>15714</v>
      </c>
      <c r="F12" s="206">
        <v>3093846</v>
      </c>
    </row>
    <row r="13" spans="1:9" s="37" customFormat="1" ht="30" customHeight="1">
      <c r="A13" s="42" t="s">
        <v>112</v>
      </c>
      <c r="B13" s="206">
        <v>39</v>
      </c>
      <c r="C13" s="207">
        <v>48437</v>
      </c>
      <c r="D13" s="207">
        <v>47816</v>
      </c>
      <c r="E13" s="207">
        <v>621</v>
      </c>
      <c r="F13" s="207">
        <v>138134</v>
      </c>
    </row>
    <row r="14" spans="1:9" s="37" customFormat="1" ht="30" customHeight="1">
      <c r="A14" s="42" t="s">
        <v>16</v>
      </c>
      <c r="B14" s="206">
        <v>39</v>
      </c>
      <c r="C14" s="207">
        <v>48396</v>
      </c>
      <c r="D14" s="207">
        <f>C14-E14</f>
        <v>48115</v>
      </c>
      <c r="E14" s="207">
        <v>281</v>
      </c>
      <c r="F14" s="207">
        <v>226230</v>
      </c>
    </row>
    <row r="15" spans="1:9" s="37" customFormat="1" ht="30" customHeight="1">
      <c r="A15" s="42" t="s">
        <v>17</v>
      </c>
      <c r="B15" s="206">
        <v>39</v>
      </c>
      <c r="C15" s="207">
        <v>61556</v>
      </c>
      <c r="D15" s="207">
        <f t="shared" ref="D15:D24" si="0">C15-E15</f>
        <v>60581</v>
      </c>
      <c r="E15" s="207">
        <v>975</v>
      </c>
      <c r="F15" s="207">
        <v>1176966</v>
      </c>
    </row>
    <row r="16" spans="1:9" s="37" customFormat="1" ht="30" customHeight="1">
      <c r="A16" s="42" t="s">
        <v>18</v>
      </c>
      <c r="B16" s="206">
        <v>39</v>
      </c>
      <c r="C16" s="207">
        <v>55732</v>
      </c>
      <c r="D16" s="207">
        <f t="shared" si="0"/>
        <v>55018</v>
      </c>
      <c r="E16" s="207">
        <v>714</v>
      </c>
      <c r="F16" s="207">
        <v>327234</v>
      </c>
    </row>
    <row r="17" spans="1:6" s="37" customFormat="1" ht="30" customHeight="1">
      <c r="A17" s="42" t="s">
        <v>19</v>
      </c>
      <c r="B17" s="206">
        <v>39</v>
      </c>
      <c r="C17" s="207">
        <v>66247</v>
      </c>
      <c r="D17" s="207">
        <f t="shared" si="0"/>
        <v>65513</v>
      </c>
      <c r="E17" s="207">
        <v>734</v>
      </c>
      <c r="F17" s="207">
        <v>331249</v>
      </c>
    </row>
    <row r="18" spans="1:6" s="37" customFormat="1" ht="30" customHeight="1">
      <c r="A18" s="42" t="s">
        <v>20</v>
      </c>
      <c r="B18" s="206">
        <v>39</v>
      </c>
      <c r="C18" s="207">
        <v>64064</v>
      </c>
      <c r="D18" s="207">
        <f t="shared" si="0"/>
        <v>63092</v>
      </c>
      <c r="E18" s="207">
        <v>972</v>
      </c>
      <c r="F18" s="207">
        <v>169900</v>
      </c>
    </row>
    <row r="19" spans="1:6" s="37" customFormat="1" ht="30" customHeight="1">
      <c r="A19" s="42" t="s">
        <v>21</v>
      </c>
      <c r="B19" s="206">
        <v>39</v>
      </c>
      <c r="C19" s="207">
        <v>69096</v>
      </c>
      <c r="D19" s="207">
        <f t="shared" si="0"/>
        <v>68190</v>
      </c>
      <c r="E19" s="207">
        <v>906</v>
      </c>
      <c r="F19" s="207">
        <v>104362</v>
      </c>
    </row>
    <row r="20" spans="1:6" s="37" customFormat="1" ht="30" customHeight="1">
      <c r="A20" s="42" t="s">
        <v>22</v>
      </c>
      <c r="B20" s="206">
        <v>39</v>
      </c>
      <c r="C20" s="207">
        <v>114545</v>
      </c>
      <c r="D20" s="207">
        <f t="shared" si="0"/>
        <v>114010</v>
      </c>
      <c r="E20" s="207">
        <v>535</v>
      </c>
      <c r="F20" s="207">
        <v>105986</v>
      </c>
    </row>
    <row r="21" spans="1:6" s="37" customFormat="1" ht="30" customHeight="1">
      <c r="A21" s="42" t="s">
        <v>23</v>
      </c>
      <c r="B21" s="206">
        <v>39</v>
      </c>
      <c r="C21" s="207">
        <v>74282</v>
      </c>
      <c r="D21" s="207">
        <f t="shared" si="0"/>
        <v>72440</v>
      </c>
      <c r="E21" s="207">
        <v>1842</v>
      </c>
      <c r="F21" s="207">
        <v>117834</v>
      </c>
    </row>
    <row r="22" spans="1:6" s="37" customFormat="1" ht="30" customHeight="1">
      <c r="A22" s="42" t="s">
        <v>24</v>
      </c>
      <c r="B22" s="206">
        <v>39</v>
      </c>
      <c r="C22" s="207">
        <v>158520</v>
      </c>
      <c r="D22" s="207">
        <f t="shared" si="0"/>
        <v>151549</v>
      </c>
      <c r="E22" s="207">
        <v>6971</v>
      </c>
      <c r="F22" s="207">
        <v>187673</v>
      </c>
    </row>
    <row r="23" spans="1:6" s="37" customFormat="1" ht="30" customHeight="1">
      <c r="A23" s="42" t="s">
        <v>25</v>
      </c>
      <c r="B23" s="206">
        <v>39</v>
      </c>
      <c r="C23" s="207">
        <v>62428</v>
      </c>
      <c r="D23" s="207">
        <f t="shared" si="0"/>
        <v>61761</v>
      </c>
      <c r="E23" s="207">
        <v>667</v>
      </c>
      <c r="F23" s="207">
        <v>135037</v>
      </c>
    </row>
    <row r="24" spans="1:6" s="102" customFormat="1" ht="30" customHeight="1">
      <c r="A24" s="46" t="s">
        <v>26</v>
      </c>
      <c r="B24" s="295">
        <v>39</v>
      </c>
      <c r="C24" s="209">
        <v>48397</v>
      </c>
      <c r="D24" s="209">
        <f t="shared" si="0"/>
        <v>47901</v>
      </c>
      <c r="E24" s="209">
        <v>496</v>
      </c>
      <c r="F24" s="209">
        <v>73241</v>
      </c>
    </row>
    <row r="25" spans="1:6" s="37" customFormat="1" ht="16.5" customHeight="1">
      <c r="A25" s="58" t="s">
        <v>113</v>
      </c>
      <c r="B25" s="58"/>
      <c r="C25" s="58"/>
      <c r="D25" s="57"/>
      <c r="E25" s="57"/>
    </row>
    <row r="26" spans="1:6">
      <c r="A26" s="465" t="s">
        <v>116</v>
      </c>
      <c r="B26" s="465"/>
      <c r="C26" s="465"/>
      <c r="D26" s="465"/>
      <c r="E26" s="465"/>
      <c r="F26" s="465"/>
    </row>
  </sheetData>
  <mergeCells count="8">
    <mergeCell ref="A1:B1"/>
    <mergeCell ref="A26:F26"/>
    <mergeCell ref="B4:B6"/>
    <mergeCell ref="C5:E5"/>
    <mergeCell ref="F5:F6"/>
    <mergeCell ref="C4:F4"/>
    <mergeCell ref="A4:A6"/>
    <mergeCell ref="A2:F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22" customWidth="1"/>
    <col min="2" max="2" width="1" style="22" customWidth="1"/>
    <col min="3" max="3" width="25" style="22" customWidth="1"/>
    <col min="4" max="16384" width="7.109375" style="22"/>
  </cols>
  <sheetData>
    <row r="1" spans="1:3">
      <c r="A1" s="21" t="s">
        <v>65</v>
      </c>
    </row>
    <row r="2" spans="1:3" ht="13.5" thickBot="1">
      <c r="A2" s="21" t="s">
        <v>66</v>
      </c>
    </row>
    <row r="3" spans="1:3" ht="13.5" thickBot="1">
      <c r="A3" s="23" t="s">
        <v>67</v>
      </c>
      <c r="C3" s="24" t="s">
        <v>68</v>
      </c>
    </row>
    <row r="4" spans="1:3">
      <c r="A4" s="23" t="e">
        <v>#N/A</v>
      </c>
    </row>
    <row r="6" spans="1:3" ht="13.5" thickBot="1"/>
    <row r="7" spans="1:3">
      <c r="A7" s="25" t="s">
        <v>69</v>
      </c>
    </row>
    <row r="8" spans="1:3">
      <c r="A8" s="26" t="s">
        <v>70</v>
      </c>
    </row>
    <row r="9" spans="1:3">
      <c r="A9" s="27" t="s">
        <v>71</v>
      </c>
    </row>
    <row r="10" spans="1:3">
      <c r="A10" s="26" t="s">
        <v>72</v>
      </c>
    </row>
    <row r="11" spans="1:3" ht="13.5" thickBot="1">
      <c r="A11" s="28" t="s">
        <v>73</v>
      </c>
    </row>
    <row r="13" spans="1:3" ht="13.5" thickBot="1"/>
    <row r="14" spans="1:3" ht="13.5" thickBot="1">
      <c r="A14" s="24" t="s">
        <v>74</v>
      </c>
    </row>
    <row r="16" spans="1:3" ht="13.5" thickBot="1"/>
    <row r="17" spans="1:3" ht="13.5" thickBot="1">
      <c r="C17" s="24" t="s">
        <v>75</v>
      </c>
    </row>
    <row r="20" spans="1:3">
      <c r="A20" s="29" t="s">
        <v>76</v>
      </c>
    </row>
    <row r="26" spans="1:3" ht="13.5" thickBot="1">
      <c r="C26" s="30" t="s">
        <v>77</v>
      </c>
    </row>
  </sheetData>
  <sheetProtection password="8863" sheet="1" objects="1"/>
  <phoneticPr fontId="1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 지정된 범위</vt:lpstr>
      </vt:variant>
      <vt:variant>
        <vt:i4>5</vt:i4>
      </vt:variant>
    </vt:vector>
  </HeadingPairs>
  <TitlesOfParts>
    <vt:vector size="13" baseType="lpstr">
      <vt:lpstr>1 자동차등록</vt:lpstr>
      <vt:lpstr>1-1 읍면동별 자동차등록</vt:lpstr>
      <vt:lpstr>1-2. 자동차 연료종류별 등록</vt:lpstr>
      <vt:lpstr>2 영업용 자동차 업종별 수송</vt:lpstr>
      <vt:lpstr>3 철도수송</vt:lpstr>
      <vt:lpstr>4 해운화물수송</vt:lpstr>
      <vt:lpstr>5 관광사업체 등록</vt:lpstr>
      <vt:lpstr>6 주요 관광지 방문객수</vt:lpstr>
      <vt:lpstr>'1-1 읍면동별 자동차등록'!Print_Area</vt:lpstr>
      <vt:lpstr>'1-2. 자동차 연료종류별 등록'!Print_Area</vt:lpstr>
      <vt:lpstr>'5 관광사업체 등록'!Print_Area</vt:lpstr>
      <vt:lpstr>'6 주요 관광지 방문객수'!Print_Area</vt:lpstr>
      <vt:lpstr>'3 철도수송'!Print_Titles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2023-05-09T07:13:38Z</cp:lastPrinted>
  <dcterms:created xsi:type="dcterms:W3CDTF">2004-07-28T00:09:22Z</dcterms:created>
  <dcterms:modified xsi:type="dcterms:W3CDTF">2026-02-23T06:02:31Z</dcterms:modified>
</cp:coreProperties>
</file>